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W:\05 ZKK\ZKK_DARS\ZKK_DARS_2025\3ROS\Škale-C\"/>
    </mc:Choice>
  </mc:AlternateContent>
  <xr:revisionPtr revIDLastSave="0" documentId="13_ncr:1_{C505F373-B377-40C4-9B44-AF9ACB913784}" xr6:coauthVersionLast="36" xr6:coauthVersionMax="36" xr10:uidLastSave="{00000000-0000-0000-0000-000000000000}"/>
  <bookViews>
    <workbookView xWindow="0" yWindow="0" windowWidth="28800" windowHeight="12225" xr2:uid="{00000000-000D-0000-FFFF-FFFF00000000}"/>
  </bookViews>
  <sheets>
    <sheet name="Škale" sheetId="3" r:id="rId1"/>
  </sheets>
  <definedNames>
    <definedName name="_xlnm.Print_Area" localSheetId="0">Škale!$A$1:$I$1316</definedName>
    <definedName name="_xlnm.Print_Titles" localSheetId="0">Škale!$12:$13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9" i="3" l="1"/>
  <c r="I940" i="3"/>
  <c r="I124" i="3"/>
  <c r="I125" i="3"/>
  <c r="I968" i="3"/>
  <c r="I1160" i="3"/>
  <c r="I1161" i="3"/>
  <c r="I1162" i="3"/>
  <c r="I1163" i="3"/>
  <c r="I1166" i="3"/>
  <c r="I1167" i="3"/>
  <c r="I1158" i="3"/>
  <c r="I1150" i="3"/>
  <c r="I1145" i="3"/>
  <c r="I1146" i="3"/>
  <c r="I1144" i="3"/>
  <c r="I1105" i="3"/>
  <c r="E1062" i="3"/>
  <c r="E1063" i="3" s="1"/>
  <c r="I244" i="3"/>
  <c r="I245" i="3"/>
  <c r="I246" i="3"/>
  <c r="I247" i="3"/>
  <c r="I243" i="3"/>
  <c r="I240" i="3"/>
  <c r="I237" i="3"/>
  <c r="E759" i="3"/>
  <c r="E758" i="3"/>
  <c r="E755" i="3"/>
  <c r="E754" i="3"/>
  <c r="I1287" i="3"/>
  <c r="I1286" i="3"/>
  <c r="I1196" i="3"/>
  <c r="I1197" i="3"/>
  <c r="I1198" i="3"/>
  <c r="I1195" i="3"/>
  <c r="I1095" i="3"/>
  <c r="E1058" i="3"/>
  <c r="E1056" i="3"/>
  <c r="E1087" i="3"/>
  <c r="E1088" i="3"/>
  <c r="E1089" i="3"/>
  <c r="E1090" i="3"/>
  <c r="E1091" i="3"/>
  <c r="E1092" i="3"/>
  <c r="E1086" i="3"/>
  <c r="E1117" i="3"/>
  <c r="E1119" i="3"/>
  <c r="E1134" i="3"/>
  <c r="E1135" i="3"/>
  <c r="E1125" i="3"/>
  <c r="E1124" i="3"/>
  <c r="E253" i="3"/>
  <c r="I253" i="3" s="1"/>
  <c r="E252" i="3"/>
  <c r="I252" i="3" s="1"/>
  <c r="E251" i="3"/>
  <c r="I251" i="3" s="1"/>
  <c r="E250" i="3"/>
  <c r="I250" i="3" s="1"/>
  <c r="E247" i="3"/>
  <c r="E246" i="3"/>
  <c r="E245" i="3"/>
  <c r="E244" i="3"/>
  <c r="E243" i="3"/>
  <c r="E240" i="3"/>
  <c r="E237" i="3"/>
  <c r="E228" i="3"/>
  <c r="E229" i="3"/>
  <c r="I229" i="3" s="1"/>
  <c r="E230" i="3"/>
  <c r="I230" i="3" s="1"/>
  <c r="E231" i="3"/>
  <c r="I231" i="3" s="1"/>
  <c r="E227" i="3"/>
  <c r="E224" i="3"/>
  <c r="E223" i="3"/>
  <c r="I210" i="3"/>
  <c r="I212" i="3"/>
  <c r="I216" i="3"/>
  <c r="I172" i="3"/>
  <c r="E168" i="3"/>
  <c r="I161" i="3"/>
  <c r="E118" i="3"/>
  <c r="E117" i="3"/>
  <c r="I117" i="3" s="1"/>
  <c r="E116" i="3"/>
  <c r="E115" i="3"/>
  <c r="I115" i="3" s="1"/>
  <c r="I39" i="3"/>
  <c r="E807" i="3"/>
  <c r="E801" i="3"/>
  <c r="E788" i="3"/>
  <c r="E720" i="3"/>
  <c r="E728" i="3"/>
  <c r="E718" i="3"/>
  <c r="I1291" i="3"/>
  <c r="I1285" i="3"/>
  <c r="I1282" i="3"/>
  <c r="I1281" i="3"/>
  <c r="I1218" i="3"/>
  <c r="I1215" i="3"/>
  <c r="I1214" i="3"/>
  <c r="I1211" i="3"/>
  <c r="I1210" i="3"/>
  <c r="I1209" i="3"/>
  <c r="I1205" i="3"/>
  <c r="I1204" i="3"/>
  <c r="I1203" i="3"/>
  <c r="I1202" i="3"/>
  <c r="I1199" i="3"/>
  <c r="I1191" i="3"/>
  <c r="I1190" i="3"/>
  <c r="I1185" i="3"/>
  <c r="I1183" i="3"/>
  <c r="I1182" i="3"/>
  <c r="I1178" i="3"/>
  <c r="I1177" i="3"/>
  <c r="I1139" i="3"/>
  <c r="I1138" i="3"/>
  <c r="I1135" i="3"/>
  <c r="I1134" i="3"/>
  <c r="I1125" i="3"/>
  <c r="I1124" i="3"/>
  <c r="I1119" i="3"/>
  <c r="I1118" i="3"/>
  <c r="I1117" i="3"/>
  <c r="I1109" i="3"/>
  <c r="I1103" i="3"/>
  <c r="I1096" i="3"/>
  <c r="I1092" i="3"/>
  <c r="I1091" i="3"/>
  <c r="I1088" i="3"/>
  <c r="I1087" i="3"/>
  <c r="I1086" i="3"/>
  <c r="I1069" i="3"/>
  <c r="I1068" i="3"/>
  <c r="I1067" i="3"/>
  <c r="I1066" i="3"/>
  <c r="I1063" i="3"/>
  <c r="I1062" i="3"/>
  <c r="I1058" i="3"/>
  <c r="I1057" i="3"/>
  <c r="I1056" i="3"/>
  <c r="I1049" i="3"/>
  <c r="I1021" i="3"/>
  <c r="I1020" i="3"/>
  <c r="I1019" i="3"/>
  <c r="I1015" i="3"/>
  <c r="I1014" i="3"/>
  <c r="I1013" i="3"/>
  <c r="I1012" i="3"/>
  <c r="I1010" i="3"/>
  <c r="I1009" i="3"/>
  <c r="I1005" i="3"/>
  <c r="I1004" i="3"/>
  <c r="I1003" i="3"/>
  <c r="I974" i="3"/>
  <c r="I967" i="3"/>
  <c r="I966" i="3"/>
  <c r="I959" i="3"/>
  <c r="I958" i="3"/>
  <c r="I957" i="3"/>
  <c r="I956" i="3"/>
  <c r="I955" i="3"/>
  <c r="I954" i="3"/>
  <c r="I951" i="3"/>
  <c r="I950" i="3"/>
  <c r="I949" i="3"/>
  <c r="I948" i="3"/>
  <c r="I947" i="3"/>
  <c r="I946" i="3"/>
  <c r="I945" i="3"/>
  <c r="I936" i="3"/>
  <c r="I935" i="3"/>
  <c r="I927" i="3"/>
  <c r="I926" i="3"/>
  <c r="I925" i="3"/>
  <c r="I924" i="3"/>
  <c r="I923" i="3"/>
  <c r="I917" i="3"/>
  <c r="I910" i="3"/>
  <c r="I909" i="3"/>
  <c r="I908" i="3"/>
  <c r="I907" i="3"/>
  <c r="I906" i="3"/>
  <c r="I905" i="3"/>
  <c r="I904" i="3"/>
  <c r="I901" i="3"/>
  <c r="I899" i="3"/>
  <c r="I898" i="3"/>
  <c r="I897" i="3"/>
  <c r="I894" i="3"/>
  <c r="I891" i="3"/>
  <c r="I890" i="3"/>
  <c r="I889" i="3"/>
  <c r="I888" i="3"/>
  <c r="I885" i="3"/>
  <c r="I884" i="3"/>
  <c r="I883" i="3"/>
  <c r="I880" i="3"/>
  <c r="I879" i="3"/>
  <c r="I878" i="3"/>
  <c r="I875" i="3"/>
  <c r="I871" i="3"/>
  <c r="I864" i="3"/>
  <c r="I859" i="3"/>
  <c r="I858" i="3"/>
  <c r="I857" i="3"/>
  <c r="I856" i="3"/>
  <c r="I855" i="3"/>
  <c r="I854" i="3"/>
  <c r="I851" i="3"/>
  <c r="I850" i="3"/>
  <c r="I849" i="3"/>
  <c r="I848" i="3"/>
  <c r="I847" i="3"/>
  <c r="I843" i="3"/>
  <c r="I842" i="3"/>
  <c r="I841" i="3"/>
  <c r="I840" i="3"/>
  <c r="I839" i="3"/>
  <c r="I838" i="3"/>
  <c r="I835" i="3"/>
  <c r="I834" i="3"/>
  <c r="I831" i="3"/>
  <c r="I830" i="3"/>
  <c r="I829" i="3"/>
  <c r="I826" i="3"/>
  <c r="I825" i="3"/>
  <c r="I822" i="3"/>
  <c r="I821" i="3"/>
  <c r="I818" i="3"/>
  <c r="I815" i="3"/>
  <c r="I813" i="3"/>
  <c r="I812" i="3"/>
  <c r="I811" i="3"/>
  <c r="I801" i="3"/>
  <c r="I793" i="3"/>
  <c r="I788" i="3"/>
  <c r="I780" i="3"/>
  <c r="I759" i="3"/>
  <c r="I757" i="3"/>
  <c r="I755" i="3"/>
  <c r="I754" i="3"/>
  <c r="I753" i="3"/>
  <c r="I734" i="3"/>
  <c r="I733" i="3"/>
  <c r="I732" i="3"/>
  <c r="I729" i="3"/>
  <c r="I728" i="3"/>
  <c r="I727" i="3"/>
  <c r="I720" i="3"/>
  <c r="I715" i="3"/>
  <c r="I712" i="3"/>
  <c r="I694" i="3"/>
  <c r="I691" i="3"/>
  <c r="I690" i="3"/>
  <c r="I689" i="3"/>
  <c r="I686" i="3"/>
  <c r="I685" i="3"/>
  <c r="I682" i="3"/>
  <c r="I681" i="3"/>
  <c r="I680" i="3"/>
  <c r="I677" i="3"/>
  <c r="I676" i="3"/>
  <c r="I675" i="3"/>
  <c r="I674" i="3"/>
  <c r="I673" i="3"/>
  <c r="I672" i="3"/>
  <c r="I670" i="3"/>
  <c r="I669" i="3"/>
  <c r="I668" i="3"/>
  <c r="I666" i="3"/>
  <c r="I665" i="3"/>
  <c r="I664" i="3"/>
  <c r="I663" i="3"/>
  <c r="I662" i="3"/>
  <c r="I658" i="3"/>
  <c r="I657" i="3"/>
  <c r="I656" i="3"/>
  <c r="I651" i="3"/>
  <c r="I644" i="3"/>
  <c r="I643" i="3"/>
  <c r="I642" i="3"/>
  <c r="I641" i="3"/>
  <c r="I640" i="3"/>
  <c r="I639" i="3"/>
  <c r="I638" i="3"/>
  <c r="I622" i="3"/>
  <c r="I621" i="3"/>
  <c r="I620" i="3"/>
  <c r="I619" i="3"/>
  <c r="I618" i="3"/>
  <c r="I617" i="3"/>
  <c r="I616" i="3"/>
  <c r="I615" i="3"/>
  <c r="I614" i="3"/>
  <c r="I469" i="3"/>
  <c r="I468" i="3"/>
  <c r="I467" i="3"/>
  <c r="I466" i="3"/>
  <c r="I465" i="3"/>
  <c r="I464" i="3"/>
  <c r="I463" i="3"/>
  <c r="I462" i="3"/>
  <c r="I456" i="3"/>
  <c r="I455" i="3"/>
  <c r="I454" i="3"/>
  <c r="I453" i="3"/>
  <c r="I452" i="3"/>
  <c r="I451" i="3"/>
  <c r="I450" i="3"/>
  <c r="I447" i="3"/>
  <c r="I444" i="3"/>
  <c r="I443" i="3"/>
  <c r="I442" i="3"/>
  <c r="I441" i="3"/>
  <c r="I440" i="3"/>
  <c r="I439" i="3"/>
  <c r="I430" i="3"/>
  <c r="I429" i="3"/>
  <c r="I428" i="3"/>
  <c r="I427" i="3"/>
  <c r="I426" i="3"/>
  <c r="I421" i="3"/>
  <c r="I420" i="3"/>
  <c r="I419" i="3"/>
  <c r="I418" i="3"/>
  <c r="I417" i="3"/>
  <c r="I416" i="3"/>
  <c r="I415" i="3"/>
  <c r="I414" i="3"/>
  <c r="I413" i="3"/>
  <c r="I410" i="3"/>
  <c r="I409" i="3"/>
  <c r="I408" i="3"/>
  <c r="I407" i="3"/>
  <c r="I406" i="3"/>
  <c r="I405" i="3"/>
  <c r="I404" i="3"/>
  <c r="I403" i="3"/>
  <c r="I402" i="3"/>
  <c r="I399" i="3"/>
  <c r="I396" i="3"/>
  <c r="I394" i="3"/>
  <c r="I393" i="3"/>
  <c r="I392" i="3"/>
  <c r="I391" i="3"/>
  <c r="I390" i="3"/>
  <c r="I389" i="3"/>
  <c r="I380" i="3"/>
  <c r="I379" i="3"/>
  <c r="I378" i="3"/>
  <c r="I377" i="3"/>
  <c r="I374" i="3"/>
  <c r="I373" i="3"/>
  <c r="I370" i="3"/>
  <c r="I369" i="3"/>
  <c r="I368" i="3"/>
  <c r="I367" i="3"/>
  <c r="I366" i="3"/>
  <c r="I363" i="3"/>
  <c r="I360" i="3"/>
  <c r="I359" i="3"/>
  <c r="I358" i="3"/>
  <c r="I357" i="3"/>
  <c r="I356" i="3"/>
  <c r="I355" i="3"/>
  <c r="I354" i="3"/>
  <c r="I323" i="3"/>
  <c r="I322" i="3"/>
  <c r="I321" i="3"/>
  <c r="I320" i="3"/>
  <c r="I319" i="3"/>
  <c r="I315" i="3"/>
  <c r="I314" i="3"/>
  <c r="I313" i="3"/>
  <c r="I312" i="3"/>
  <c r="I311" i="3"/>
  <c r="I310" i="3"/>
  <c r="I309" i="3"/>
  <c r="I308" i="3"/>
  <c r="I307" i="3"/>
  <c r="I286" i="3"/>
  <c r="I233" i="3"/>
  <c r="I228" i="3"/>
  <c r="I227" i="3"/>
  <c r="I224" i="3"/>
  <c r="I223" i="3"/>
  <c r="I219" i="3"/>
  <c r="I218" i="3"/>
  <c r="I217" i="3"/>
  <c r="I215" i="3"/>
  <c r="I214" i="3"/>
  <c r="I213" i="3"/>
  <c r="I211" i="3"/>
  <c r="I202" i="3"/>
  <c r="I199" i="3"/>
  <c r="I198" i="3"/>
  <c r="I197" i="3"/>
  <c r="I196" i="3"/>
  <c r="I195" i="3"/>
  <c r="I177" i="3"/>
  <c r="I176" i="3"/>
  <c r="I175" i="3"/>
  <c r="I170" i="3"/>
  <c r="I169" i="3"/>
  <c r="I168" i="3"/>
  <c r="I167" i="3"/>
  <c r="I166" i="3"/>
  <c r="I163" i="3"/>
  <c r="I162" i="3"/>
  <c r="I160" i="3"/>
  <c r="I142" i="3"/>
  <c r="I141" i="3"/>
  <c r="I140" i="3"/>
  <c r="I139" i="3"/>
  <c r="I138" i="3"/>
  <c r="I137" i="3"/>
  <c r="I136" i="3"/>
  <c r="I133" i="3"/>
  <c r="I132" i="3"/>
  <c r="I131" i="3"/>
  <c r="I130" i="3"/>
  <c r="I129" i="3"/>
  <c r="I123" i="3"/>
  <c r="I118" i="3"/>
  <c r="I116" i="3"/>
  <c r="I109" i="3"/>
  <c r="I107" i="3"/>
  <c r="I106" i="3"/>
  <c r="I105" i="3"/>
  <c r="I104" i="3"/>
  <c r="I103" i="3"/>
  <c r="I98" i="3"/>
  <c r="I96" i="3"/>
  <c r="I95" i="3"/>
  <c r="I94" i="3"/>
  <c r="I93" i="3"/>
  <c r="I92" i="3"/>
  <c r="I79" i="3"/>
  <c r="I78" i="3"/>
  <c r="I77" i="3"/>
  <c r="I76" i="3"/>
  <c r="I75" i="3"/>
  <c r="I74" i="3"/>
  <c r="I73" i="3"/>
  <c r="I70" i="3"/>
  <c r="I69" i="3"/>
  <c r="I68" i="3"/>
  <c r="I67" i="3"/>
  <c r="I66" i="3"/>
  <c r="I65" i="3"/>
  <c r="I64" i="3"/>
  <c r="I61" i="3"/>
  <c r="I60" i="3"/>
  <c r="I59" i="3"/>
  <c r="I58" i="3"/>
  <c r="I57" i="3"/>
  <c r="I56" i="3"/>
  <c r="I55" i="3"/>
  <c r="I40" i="3"/>
  <c r="I38" i="3"/>
  <c r="I37" i="3"/>
  <c r="I36" i="3"/>
  <c r="I35" i="3"/>
  <c r="I34" i="3"/>
  <c r="I33" i="3"/>
  <c r="I30" i="3"/>
  <c r="I28" i="3"/>
  <c r="I27" i="3"/>
  <c r="I26" i="3"/>
  <c r="I22" i="3"/>
  <c r="I21" i="3"/>
  <c r="I20" i="3"/>
  <c r="I19" i="3"/>
  <c r="I718" i="3" l="1"/>
  <c r="E726" i="3"/>
  <c r="E727" i="3"/>
  <c r="E725" i="3"/>
  <c r="E729" i="3"/>
  <c r="E757" i="3"/>
  <c r="I791" i="3"/>
  <c r="E790" i="3"/>
  <c r="I790" i="3" s="1"/>
  <c r="E789" i="3"/>
  <c r="I789" i="3" s="1"/>
  <c r="E803" i="3"/>
  <c r="I803" i="3" s="1"/>
  <c r="E804" i="3"/>
  <c r="E802" i="3"/>
  <c r="I802" i="3" s="1"/>
  <c r="I1169" i="3"/>
  <c r="B1295" i="3"/>
  <c r="I725" i="3" l="1"/>
  <c r="I726" i="3"/>
  <c r="I593" i="3"/>
  <c r="A1313" i="3" l="1"/>
  <c r="A1312" i="3"/>
  <c r="A1311" i="3"/>
  <c r="A1310" i="3"/>
  <c r="A1309" i="3"/>
  <c r="A1308" i="3"/>
  <c r="A1307" i="3"/>
  <c r="A1306" i="3"/>
  <c r="A1305" i="3"/>
  <c r="A1304" i="3"/>
  <c r="A1303" i="3"/>
  <c r="A1302" i="3"/>
  <c r="A1301" i="3"/>
  <c r="A1300" i="3"/>
  <c r="A1299" i="3"/>
  <c r="B1297" i="3"/>
  <c r="I1293" i="3"/>
  <c r="I1313" i="3" s="1"/>
  <c r="I635" i="3"/>
  <c r="I634" i="3"/>
  <c r="I633" i="3"/>
  <c r="I632" i="3"/>
  <c r="I631" i="3"/>
  <c r="I613" i="3"/>
  <c r="I602" i="3"/>
  <c r="I601" i="3"/>
  <c r="I600" i="3"/>
  <c r="I533" i="3"/>
  <c r="I532" i="3"/>
  <c r="I531" i="3"/>
  <c r="I530" i="3"/>
  <c r="I529" i="3"/>
  <c r="I528" i="3"/>
  <c r="I527" i="3"/>
  <c r="I521" i="3"/>
  <c r="I520" i="3"/>
  <c r="I519" i="3"/>
  <c r="I518" i="3"/>
  <c r="I517" i="3"/>
  <c r="I516" i="3"/>
  <c r="I515" i="3"/>
  <c r="I512" i="3"/>
  <c r="I504" i="3"/>
  <c r="I503" i="3"/>
  <c r="I502" i="3"/>
  <c r="I501" i="3"/>
  <c r="I500" i="3"/>
  <c r="I496" i="3"/>
  <c r="I495" i="3"/>
  <c r="I494" i="3"/>
  <c r="I493" i="3"/>
  <c r="I492" i="3"/>
  <c r="I491" i="3"/>
  <c r="I490" i="3"/>
  <c r="I489" i="3"/>
  <c r="I488" i="3"/>
  <c r="I485" i="3"/>
  <c r="I484" i="3"/>
  <c r="I483" i="3"/>
  <c r="I482" i="3"/>
  <c r="I481" i="3"/>
  <c r="I480" i="3"/>
  <c r="I479" i="3"/>
  <c r="I478" i="3"/>
  <c r="I477" i="3"/>
  <c r="I18" i="3"/>
  <c r="I1051" i="3" l="1"/>
  <c r="I1307" i="3" s="1"/>
  <c r="I1220" i="3"/>
  <c r="I1310" i="3" s="1"/>
  <c r="I595" i="3"/>
  <c r="I1301" i="3" s="1"/>
  <c r="I782" i="3"/>
  <c r="I1304" i="3" s="1"/>
  <c r="I696" i="3"/>
  <c r="I1303" i="3" s="1"/>
  <c r="I866" i="3"/>
  <c r="I1305" i="3" s="1"/>
  <c r="I288" i="3"/>
  <c r="I1300" i="3" s="1"/>
  <c r="I976" i="3"/>
  <c r="I1306" i="3" s="1"/>
  <c r="I204" i="3"/>
  <c r="I1299" i="3" s="1"/>
  <c r="I1275" i="3"/>
  <c r="I1311" i="3" s="1"/>
  <c r="I1289" i="3"/>
  <c r="I1312" i="3" s="1"/>
  <c r="I606" i="3"/>
  <c r="I1302" i="3" s="1"/>
  <c r="I1112" i="3"/>
  <c r="I1308" i="3" s="1"/>
  <c r="I1309" i="3"/>
  <c r="I1314" i="3" l="1"/>
  <c r="J1300" i="3" l="1"/>
  <c r="J1301" i="3"/>
  <c r="J1302" i="3"/>
  <c r="J1303" i="3"/>
  <c r="J1305" i="3"/>
  <c r="J1306" i="3"/>
  <c r="J1307" i="3"/>
  <c r="J1308" i="3"/>
  <c r="J1309" i="3"/>
  <c r="J1310" i="3"/>
  <c r="J1311" i="3"/>
  <c r="J1312" i="3"/>
  <c r="J1313" i="3"/>
  <c r="J1299" i="3"/>
  <c r="J1304" i="3"/>
  <c r="I1315" i="3"/>
  <c r="I1316" i="3" s="1"/>
</calcChain>
</file>

<file path=xl/sharedStrings.xml><?xml version="1.0" encoding="utf-8"?>
<sst xmlns="http://schemas.openxmlformats.org/spreadsheetml/2006/main" count="4317" uniqueCount="1202">
  <si>
    <t>Naročnik: DARS, Družba za avtoceste v Republiki Sloveniji, d.d.</t>
  </si>
  <si>
    <t>Inženir: DRI upravljanje investicij, d.o.o.</t>
  </si>
  <si>
    <t/>
  </si>
  <si>
    <t>PONUDBENI PREDRAČUN</t>
  </si>
  <si>
    <t>PROGRAM  POVPREČNE POGOSTOSTI PRESKUSOV ZA ZUNANJO KONTROLO KAKOVOSTI DEL</t>
  </si>
  <si>
    <t>Nove cestne povezave od priključka Velenje jug do priključka Slovenj Gradec jug (2. odsek) sklop C: Škale</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</si>
  <si>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t>
  </si>
  <si>
    <t>Glavna trasa v skupni dolžini 2,698 km, priključek 2-3: Škale in deviacije 1-17b, 1-17b, 1-17c, 1-18, 1-18b, 1-19, 1-19b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</si>
  <si>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</si>
  <si>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</si>
  <si>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</si>
  <si>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</si>
  <si>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</si>
  <si>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</si>
  <si>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</si>
  <si>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</si>
  <si>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</si>
  <si>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</si>
  <si>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</si>
  <si>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</si>
  <si>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</si>
  <si>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</si>
  <si>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</si>
  <si>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</si>
  <si>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</si>
  <si>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</si>
  <si>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</si>
  <si>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</si>
  <si>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</si>
  <si>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pregledi tal pod temelji objektov - plitvo in globoko (vodnjaki)</t>
  </si>
  <si>
    <t>št objektov</t>
  </si>
  <si>
    <t>*0,5</t>
  </si>
  <si>
    <t>- spremljanje konsolidacije visokega nasipa</t>
  </si>
  <si>
    <t>št profilov</t>
  </si>
  <si>
    <t>1.2 Temeljna tla (trasa - zemeljski objekti)</t>
  </si>
  <si>
    <t>1.2.1 Izvedba poskusnega polja (TSC 06.740)</t>
  </si>
  <si>
    <t>- gostota in vlažnost z izotop. sondo (min 15 meritev/1 polje)</t>
  </si>
  <si>
    <t>TSC 06.711</t>
  </si>
  <si>
    <t>kom</t>
  </si>
  <si>
    <t>15/polje</t>
  </si>
  <si>
    <t>- dinamični deformacijski modul - Evd</t>
  </si>
  <si>
    <t>TSC 06.720</t>
  </si>
  <si>
    <t>4/polje</t>
  </si>
  <si>
    <t>- statični deformacijski modul - Evs</t>
  </si>
  <si>
    <t>1/polje</t>
  </si>
  <si>
    <t>- preveritev homogenosti in debeline stabilizirane plasti</t>
  </si>
  <si>
    <t>xxxxxx</t>
  </si>
  <si>
    <t>xxxxx</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</si>
  <si>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</si>
  <si>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</si>
  <si>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</si>
  <si>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</si>
  <si>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</si>
  <si>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</si>
  <si>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</si>
  <si>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</si>
  <si>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</si>
  <si>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</si>
  <si>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</si>
  <si>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</si>
  <si>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</si>
  <si>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</si>
  <si>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</si>
  <si>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</si>
  <si>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 preskus po Proctorju stabilizirane zemljine</t>
  </si>
  <si>
    <t>- vremenska obstojnost (CBR 1, CBR 2)</t>
  </si>
  <si>
    <t>SIST EN 13286-47</t>
  </si>
  <si>
    <t>- tlačna trdnost stabilizirane zemljine po 7 dneh</t>
  </si>
  <si>
    <t>SIST EN 13286-41</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</si>
  <si>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</si>
  <si>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</si>
  <si>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</si>
  <si>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</si>
  <si>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</si>
  <si>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</si>
  <si>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</si>
  <si>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</si>
  <si>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</si>
  <si>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</si>
  <si>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</si>
  <si>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</si>
  <si>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</si>
  <si>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</si>
  <si>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</si>
  <si>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</si>
  <si>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</si>
  <si>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</si>
  <si>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</si>
  <si>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armirane zemljine 52.150 m3, ocenjena površina geomreže 156.500 m2</t>
  </si>
  <si>
    <t xml:space="preserve">1.3.4 Filtrski geosintetiki </t>
  </si>
  <si>
    <t>1.4 Nasipi, zasipi, klini</t>
  </si>
  <si>
    <t>1.4.1 Preiskave zemljin/kamnin za N in KSN (kamnolom)</t>
  </si>
  <si>
    <t>m3</t>
  </si>
  <si>
    <t>1.4.1a Preiskave zemljin/kamnin za N in KSN (pripravljen izkopni material cca. 219.903 m3, cca. 21.000 m3 vezljiva 3. kat., cca. 31.700 m3 zrnata 3. kategorije)</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</si>
  <si>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</si>
  <si>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</si>
  <si>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</si>
  <si>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</si>
  <si>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</si>
  <si>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</si>
  <si>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</si>
  <si>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1.4.3 Zasipi in klini</t>
  </si>
  <si>
    <t>1.4.3.1 Za objekti (podporne in oporne konstrukcije, viadukti, kanalizacija)</t>
  </si>
  <si>
    <t>- dinamični deformacijski modul - Evd*</t>
  </si>
  <si>
    <t>1.4.4 Nasipi iz armirane zemljine</t>
  </si>
  <si>
    <t>- zrnavost (sejalna analiza)</t>
  </si>
  <si>
    <t>- preskus po Proctorju zemljine</t>
  </si>
  <si>
    <t>- torne značilnosti, stik armaturni geosintetik – nasipni material, neposredni strižni preiskus</t>
  </si>
  <si>
    <t>ISO 12957-1</t>
  </si>
  <si>
    <t>1.4.5 Glinasti naboj - zaščita podtalnice (zasipi za objekti)</t>
  </si>
  <si>
    <t>SIST EN 933-1 ali SIST EN ISO 17892-4</t>
  </si>
  <si>
    <t>- vodoprepustnost</t>
  </si>
  <si>
    <t>SIST EN ISO 17892-11</t>
  </si>
  <si>
    <t>- vlažnost</t>
  </si>
  <si>
    <t>- disperzivnost gline</t>
  </si>
  <si>
    <t>BS 1377: Part 5</t>
  </si>
  <si>
    <t>1.4.6 Bentonitna polst</t>
  </si>
  <si>
    <t>- debelina, površinska masa polnila</t>
  </si>
  <si>
    <t>EN ISO 9863-1, SIST EN ISO 9863-2 in SIST EN ISO 9864</t>
  </si>
  <si>
    <t>20000</t>
  </si>
  <si>
    <t>- natezna porušna trdnost, raztezek pri porušitvi</t>
  </si>
  <si>
    <t>SIST EN ISO 10319</t>
  </si>
  <si>
    <t>ASTM D 5887</t>
  </si>
  <si>
    <t>SIST EN ISO 13433</t>
  </si>
  <si>
    <t>- prebodna trdnost CBR</t>
  </si>
  <si>
    <t>SIST EN ISO 12236</t>
  </si>
  <si>
    <t>- razplastna trdnost</t>
  </si>
  <si>
    <t>ASTM D 6496</t>
  </si>
  <si>
    <t>- notranje torne značilnosti, neposredni strižni preskus</t>
  </si>
  <si>
    <t>ASTM D 6243</t>
  </si>
  <si>
    <t>SIST EN ISO 12957-1</t>
  </si>
  <si>
    <t>- Enslin Neff, določitev vpijanja vode     </t>
  </si>
  <si>
    <t>DIN 18132</t>
  </si>
  <si>
    <t>- indeks nabrekanja</t>
  </si>
  <si>
    <t>ASTM D5890</t>
  </si>
  <si>
    <t>- vizualni pregled položene bentonitne polsti</t>
  </si>
  <si>
    <t>- površinska masa polnila</t>
  </si>
  <si>
    <t>EN 14196</t>
  </si>
  <si>
    <t>1.5 Kamnita posteljica - PO (TSC 06.100)</t>
  </si>
  <si>
    <t>1.5.1 Predhodni preskusi PO</t>
  </si>
  <si>
    <t>- odvzem vzorca - deponija</t>
  </si>
  <si>
    <t>SIST EN 932-1</t>
  </si>
  <si>
    <t>- zrnavost - deponija (sejalna analiza)</t>
  </si>
  <si>
    <t>- oblika zrn (delež drobljenih zrn za prod)</t>
  </si>
  <si>
    <t>SIST EN 933-5</t>
  </si>
  <si>
    <t>- humoznost</t>
  </si>
  <si>
    <t>SIST EN 1744-1, T.15.1</t>
  </si>
  <si>
    <t>1.5.2 Preskusi pri vgrajevanju in vgrajene plasti PO</t>
  </si>
  <si>
    <t>- zrnavost po vgradnji (sejalna analiza)</t>
  </si>
  <si>
    <t>- statični deformacijski modul - Ev2</t>
  </si>
  <si>
    <t>- ravnost in višina planuma</t>
  </si>
  <si>
    <t>TSC 06.610</t>
  </si>
  <si>
    <t>1.6 Koli*</t>
  </si>
  <si>
    <t>- geološka spremljava izkopa za pilot (v primeru, da ni zagotovljena geološko geotehnična spremljava)</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</si>
  <si>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</si>
  <si>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</si>
  <si>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</si>
  <si>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</si>
  <si>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</si>
  <si>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</si>
  <si>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</si>
  <si>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</si>
  <si>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</si>
  <si>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</si>
  <si>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1.7 Gabioni</t>
  </si>
  <si>
    <t>- modul oblike</t>
  </si>
  <si>
    <t>SIST EN 933-4</t>
  </si>
  <si>
    <t>- petrografska analiza (poenostavljen opis)</t>
  </si>
  <si>
    <t>SIST EN 932-3</t>
  </si>
  <si>
    <t>- odpornost proti zmrzovanju</t>
  </si>
  <si>
    <t>SIST EN 1367-1</t>
  </si>
  <si>
    <t>- odpornost proti kristalizaciji soli</t>
  </si>
  <si>
    <t>SIST EN 1367-2</t>
  </si>
  <si>
    <t>- tlačna trdnost</t>
  </si>
  <si>
    <t>SIST EN 1926</t>
  </si>
  <si>
    <t>- natezna trdnost jeklenih mrež</t>
  </si>
  <si>
    <t>SIST EN ISO 15630-2</t>
  </si>
  <si>
    <t>- pregled in kontrola protikorozijske zaščite jeklenih mrež</t>
  </si>
  <si>
    <t>SIST EN ISO 1461</t>
  </si>
  <si>
    <t>1.8 Naravni kamen</t>
  </si>
  <si>
    <t>- petrografska analiza</t>
  </si>
  <si>
    <t>SIST EN 12407</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</si>
  <si>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</si>
  <si>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</si>
  <si>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</si>
  <si>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</si>
  <si>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t>
  </si>
  <si>
    <t xml:space="preserve">- preskušanje naravnega kamna - ugotavljanje odpornosti proti zmrzovanju </t>
  </si>
  <si>
    <t>CEN EN 12370</t>
  </si>
  <si>
    <t xml:space="preserve">- enoosna tlačna trdnost kamnin </t>
  </si>
  <si>
    <t xml:space="preserve">SIST EN 1926 </t>
  </si>
  <si>
    <t>1.9 Poročilo</t>
  </si>
  <si>
    <t>- končno poročilo</t>
  </si>
  <si>
    <t>Skupaj:</t>
  </si>
  <si>
    <t>2  SPODNJE NOSILNE PLASTI</t>
  </si>
  <si>
    <t>2.1 Nevezane nosilne plasti - NNP (TSC 06.200)</t>
  </si>
  <si>
    <t>2.1.1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</si>
  <si>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</si>
  <si>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</si>
  <si>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</si>
  <si>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</si>
  <si>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</si>
  <si>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</si>
  <si>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</si>
  <si>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</si>
  <si>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</si>
  <si>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preskus po Proctorju**</t>
  </si>
  <si>
    <t>- odpornost proti drobljenju (LA)</t>
  </si>
  <si>
    <t>SIST EN 1097-2</t>
  </si>
  <si>
    <t>- odpornost proti obrabi (micro Deval)</t>
  </si>
  <si>
    <t>SIST EN 1097-1</t>
  </si>
  <si>
    <t>** vsak vir</t>
  </si>
  <si>
    <t>2.1.2 Preskusi pri vgrajevanju</t>
  </si>
  <si>
    <t>* če je ugotovljen delež delce &gt;0,063 mm večji od 3% se izvede preiskava metilen modro</t>
  </si>
  <si>
    <t>2.1.3 Preskusi vgrajene NNP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</si>
  <si>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</si>
  <si>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</si>
  <si>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</si>
  <si>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</si>
  <si>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</si>
  <si>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</si>
  <si>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</si>
  <si>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SIST EN 1097-5</t>
  </si>
  <si>
    <t>- dosežena gostota proiz. zmesi po Proctorju</t>
  </si>
  <si>
    <t>- tlačna trdnost po 7 in po 28 dneh (3 preskušanci)</t>
  </si>
  <si>
    <t>SIST EN 13286-41, -50, TSPI priloga 4</t>
  </si>
  <si>
    <t>- odpornost proti zmrzovanju (po potrebi)</t>
  </si>
  <si>
    <t>TSPI priloga 4 in 5</t>
  </si>
  <si>
    <t>2.2.4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</si>
  <si>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</si>
  <si>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</si>
  <si>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</si>
  <si>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</si>
  <si>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</si>
  <si>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</si>
  <si>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r>
      <t>m</t>
    </r>
    <r>
      <rPr>
        <vertAlign val="superscript"/>
        <sz val="10"/>
        <color theme="1"/>
        <rFont val="Calibri"/>
        <family val="2"/>
        <charset val="238"/>
        <scheme val="minor"/>
      </rPr>
      <t>2</t>
    </r>
  </si>
  <si>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</si>
  <si>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</si>
  <si>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</si>
  <si>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</si>
  <si>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</si>
  <si>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</si>
  <si>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</si>
  <si>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charset val="238"/>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</si>
  <si>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</si>
  <si>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</si>
  <si>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</si>
  <si>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</si>
  <si>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</si>
  <si>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</si>
  <si>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</si>
  <si>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</si>
  <si>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</si>
  <si>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2.3.4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</si>
  <si>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</si>
  <si>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</si>
  <si>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</si>
  <si>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</si>
  <si>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</si>
  <si>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</si>
  <si>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</si>
  <si>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ugotavljanje debeline)</t>
  </si>
  <si>
    <t>SIST EN 12697-27</t>
  </si>
  <si>
    <t>- višina, ravnost plasti</t>
  </si>
  <si>
    <t>geodetske meritve, TSC 06.610
(4m letev)</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</si>
  <si>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</si>
  <si>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</si>
  <si>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2.4 Poročilo</t>
  </si>
  <si>
    <t>3  BITUMINIZIRANE ZMESI</t>
  </si>
  <si>
    <r>
      <t xml:space="preserve">3.1 Zmesi kamnitih zrn  </t>
    </r>
    <r>
      <rPr>
        <sz val="10"/>
        <rFont val="Calibri"/>
        <family val="2"/>
        <charset val="238"/>
        <scheme val="minor"/>
      </rPr>
      <t>(posamezna frakcija)</t>
    </r>
  </si>
  <si>
    <t>t</t>
  </si>
  <si>
    <t>- delež finih delcev</t>
  </si>
  <si>
    <t>- kakovost finih delcev</t>
  </si>
  <si>
    <t>- modul ploščatosti ali oblika grobih zrn</t>
  </si>
  <si>
    <t>SIST EN 933-5, 933-4</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</si>
  <si>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</si>
  <si>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</si>
  <si>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</si>
  <si>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</si>
  <si>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</si>
  <si>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</si>
  <si>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</si>
  <si>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</si>
  <si>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</si>
  <si>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</si>
  <si>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</si>
  <si>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1744-1</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</si>
  <si>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</si>
  <si>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</si>
  <si>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</si>
  <si>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</si>
  <si>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</si>
  <si>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</si>
  <si>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</si>
  <si>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1427</t>
  </si>
  <si>
    <t xml:space="preserve"> - penetracija</t>
  </si>
  <si>
    <t>SIST EN 1426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</si>
  <si>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</si>
  <si>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</si>
  <si>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</si>
  <si>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</si>
  <si>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</si>
  <si>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</si>
  <si>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</si>
  <si>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</si>
  <si>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</si>
  <si>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</si>
  <si>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</si>
  <si>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</si>
  <si>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</si>
  <si>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</si>
  <si>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</si>
  <si>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</si>
  <si>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</si>
  <si>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</si>
  <si>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</si>
  <si>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</si>
  <si>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</si>
  <si>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</si>
  <si>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</si>
  <si>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</si>
  <si>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</si>
  <si>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1427 + EN 1426</t>
  </si>
  <si>
    <t>- DSR PP 25 mm/razmik 1mm,τ = 500 Pa, f = 1,59 Hz, G*= 15 kPa</t>
  </si>
  <si>
    <t>SIST EN 14770</t>
  </si>
  <si>
    <t>- MSCRT pri 60°C</t>
  </si>
  <si>
    <t>SIST EN 16659</t>
  </si>
  <si>
    <t>- po RTFOT: sprememba mase</t>
  </si>
  <si>
    <t>SIST EN 12607-1</t>
  </si>
  <si>
    <t>- po RTFOT: vrednost penetracije</t>
  </si>
  <si>
    <t>- po RTFOT: porast zmehčišča</t>
  </si>
  <si>
    <t>- po RTFOT: pretrgališče po Fraassu</t>
  </si>
  <si>
    <t>- po RTFOT: MSCRT pri 60°C</t>
  </si>
  <si>
    <t>- po RTFOT in PAV: sprememba mase</t>
  </si>
  <si>
    <t>SIST EN 12607-1 + SIST EN 14769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</si>
  <si>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</si>
  <si>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</si>
  <si>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</si>
  <si>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</si>
  <si>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</si>
  <si>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14771</t>
  </si>
  <si>
    <t>3.4 Bituminizirane zmesi za zgornje asfaltne nosilne plasti (AC base)</t>
  </si>
  <si>
    <t>3.4.1 Vgrajevana-proizvedena bituminizirana zmes</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</si>
  <si>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</si>
  <si>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</si>
  <si>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</si>
  <si>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</si>
  <si>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</si>
  <si>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</si>
  <si>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</si>
  <si>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</si>
  <si>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</si>
  <si>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</si>
  <si>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</si>
  <si>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</si>
  <si>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</si>
  <si>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</si>
  <si>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</si>
  <si>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</si>
  <si>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</si>
  <si>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</si>
  <si>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</si>
  <si>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</si>
  <si>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</si>
  <si>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</si>
  <si>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</si>
  <si>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</si>
  <si>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</si>
  <si>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</si>
  <si>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</si>
  <si>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</si>
  <si>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</si>
  <si>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</si>
  <si>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</si>
  <si>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</si>
  <si>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</si>
  <si>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</si>
  <si>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</si>
  <si>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</si>
  <si>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</si>
  <si>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</si>
  <si>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</si>
  <si>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</si>
  <si>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</si>
  <si>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</si>
  <si>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11 surf A3 421t , AC 8 surf A4 645t, AC 16 surf A4 188t</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</si>
  <si>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</si>
  <si>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</si>
  <si>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</si>
  <si>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</si>
  <si>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</si>
  <si>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</si>
  <si>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</si>
  <si>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3.6.2.2 Vgrajena bituminizirana zmes</t>
  </si>
  <si>
    <t>3.6.2.3 Ekstrahirano bitumensko vezivo iz vgrajevane bituminizirane zmesi</t>
  </si>
  <si>
    <t>3.6.3 Drenažni asfalt (PA)</t>
  </si>
  <si>
    <t>3.6.3.1 Vgrajevana-proizvedena bituminizirana zmes</t>
  </si>
  <si>
    <t>- preskus izgube delcev</t>
  </si>
  <si>
    <t>SIST EN 12697-17</t>
  </si>
  <si>
    <t>3.6.3.2 Vgrajena bituminizirana zmes</t>
  </si>
  <si>
    <t>- vertikalna in horizontalna vodoprepustnost (na jedrih)</t>
  </si>
  <si>
    <t>SIST EN 12697-19</t>
  </si>
  <si>
    <t>- vodoprepustnost vgrajene plasti (na voziščni površini)</t>
  </si>
  <si>
    <t>SIST EN 12697-40</t>
  </si>
  <si>
    <t>3.6.3.3 Ekstrahirano bitumensko vezivo iz vgrajevane bituminizirane zmesi</t>
  </si>
  <si>
    <t>3.7 Površinska prevleka PP</t>
  </si>
  <si>
    <t>3.7.1 Vhodni materiali</t>
  </si>
  <si>
    <t>3.7.1.1 Lastnosti zmesi zrn</t>
  </si>
  <si>
    <t>SIST EN 933-3, 933-4</t>
  </si>
  <si>
    <t>SIST EN 12697-11/A (6h/24h)</t>
  </si>
  <si>
    <t>3.7.1.2 Lastnosti veziva</t>
  </si>
  <si>
    <t>- standardne lastnosti (bitumen, PmB, bit. emulzija...)</t>
  </si>
  <si>
    <t>3.7.2 Izvedba del</t>
  </si>
  <si>
    <t>- količina pobrizga</t>
  </si>
  <si>
    <t>- količina posipa</t>
  </si>
  <si>
    <t>3.8 Tankoplastna prevleka TP (Slurry Surfacing SS)</t>
  </si>
  <si>
    <t>3.8.1 Vhodni materiali</t>
  </si>
  <si>
    <t>3.8.1.1 Lastnosti zmesi zrn</t>
  </si>
  <si>
    <t>- zrnavost in delež finih delcev (na vseh frakcijah)</t>
  </si>
  <si>
    <t>- delež silikatnih zrn (na vseh frakcijah)</t>
  </si>
  <si>
    <t>- prostorninska masa zrn in vpijanje vode</t>
  </si>
  <si>
    <t>SIST EN 1097-6</t>
  </si>
  <si>
    <t>- odpornost zrn proti zmrzovanju (Mg sulfat)</t>
  </si>
  <si>
    <t>3.8.1.2 Lastnosti veziva (SIST 1036 in TSC 06.416)</t>
  </si>
  <si>
    <t xml:space="preserve"> - vsebnost bitumenskega veziva (destilacija)</t>
  </si>
  <si>
    <t>SIST EN 1428</t>
  </si>
  <si>
    <t xml:space="preserve"> - viskoznost 4mm 40 °C</t>
  </si>
  <si>
    <t>SIST EN 12846-1</t>
  </si>
  <si>
    <t xml:space="preserve"> - dinamična viskoznost 4mm 40 °C</t>
  </si>
  <si>
    <t xml:space="preserve"> - pH</t>
  </si>
  <si>
    <t>SIST EN 12850</t>
  </si>
  <si>
    <t xml:space="preserve"> - hitrost razpada</t>
  </si>
  <si>
    <t>SIST EN 13075-1</t>
  </si>
  <si>
    <t xml:space="preserve"> - homogenost</t>
  </si>
  <si>
    <t>SIST EN 1429</t>
  </si>
  <si>
    <t xml:space="preserve"> - homogenost po 7 dni skladiščenja</t>
  </si>
  <si>
    <t xml:space="preserve"> - adhezivnost na KM</t>
  </si>
  <si>
    <t>SIST EN 13614</t>
  </si>
  <si>
    <t xml:space="preserve"> - evaporacija</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</si>
  <si>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</si>
  <si>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</si>
  <si>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</si>
  <si>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</si>
  <si>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</si>
  <si>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SIST EN 13399</t>
  </si>
  <si>
    <t xml:space="preserve"> - sila in energija pri raztezanju pri 20°C po evaporaciji</t>
  </si>
  <si>
    <t>3.8.2 Izvedba del</t>
  </si>
  <si>
    <t>- vsebnost veziva v SS</t>
  </si>
  <si>
    <t>- zrnavost zmesi zrn</t>
  </si>
  <si>
    <t>- globina makroteksture (hrapavost)</t>
  </si>
  <si>
    <t>TSC 06.620</t>
  </si>
  <si>
    <t>3.9 Poročilo</t>
  </si>
  <si>
    <t>4  VOZNE POVRŠINE</t>
  </si>
  <si>
    <t>4.1 Meritve voznih površin - asfaltna vozišča</t>
  </si>
  <si>
    <t>2,7 km trase + 0,721 km kraki +2,2 km deviacije</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</si>
  <si>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</si>
  <si>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</si>
  <si>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</si>
  <si>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</si>
  <si>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</si>
  <si>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</si>
  <si>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</si>
  <si>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</si>
  <si>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</si>
  <si>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</si>
  <si>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</si>
  <si>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</si>
  <si>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</si>
  <si>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</si>
  <si>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1504-2, tabela 1, tč. 1.3 (C)</t>
  </si>
  <si>
    <t>3 viadukti (x 2 objekta), 1xprepust, 2xpodvoz</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</si>
  <si>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</si>
  <si>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</si>
  <si>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</si>
  <si>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</si>
  <si>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</si>
  <si>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</si>
  <si>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</si>
  <si>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</si>
  <si>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</si>
  <si>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</si>
  <si>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</si>
  <si>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</si>
  <si>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</si>
  <si>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</si>
  <si>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</si>
  <si>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</si>
  <si>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</si>
  <si>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</si>
  <si>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</si>
  <si>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</si>
  <si>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</si>
  <si>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</si>
  <si>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</si>
  <si>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</si>
  <si>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</si>
  <si>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</si>
  <si>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</si>
  <si>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</si>
  <si>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</si>
  <si>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</si>
  <si>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</si>
  <si>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</si>
  <si>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</si>
  <si>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</si>
  <si>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</si>
  <si>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</si>
  <si>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</si>
  <si>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</si>
  <si>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</si>
  <si>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</si>
  <si>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</si>
  <si>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</si>
  <si>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</si>
  <si>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</si>
  <si>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</si>
  <si>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</si>
  <si>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</si>
  <si>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</si>
  <si>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</si>
  <si>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</si>
  <si>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</si>
  <si>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</si>
  <si>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</si>
  <si>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</si>
  <si>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</si>
  <si>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</si>
  <si>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</si>
  <si>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</si>
  <si>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</si>
  <si>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500</t>
  </si>
  <si>
    <t>- površina podlage (odtržna trdnost betona)</t>
  </si>
  <si>
    <t>- pogoji med izvedbo (vlaga podlage, točka rosišča)</t>
  </si>
  <si>
    <t xml:space="preserve">- brizgana hidroizolacija (npr. MMA) - odtržna trdnost </t>
  </si>
  <si>
    <t>- osnovni epoksidni premaz - odtržna trdnost</t>
  </si>
  <si>
    <t>RVS 15.362</t>
  </si>
  <si>
    <t>- kontrola vgradnje bitumenskega HI sistema s potrkavanjem</t>
  </si>
  <si>
    <t>na objekt</t>
  </si>
  <si>
    <t>- kontrola vgradnje sistema Servidek/Servipak (potrkavanje, pregled detajlov, spojev…)</t>
  </si>
  <si>
    <t>5.2 Zaščita hidroizolacije</t>
  </si>
  <si>
    <r>
      <rPr>
        <b/>
        <sz val="10"/>
        <color rgb="FF000000"/>
        <rFont val="Calibri"/>
        <family val="2"/>
        <charset val="238"/>
        <scheme val="minor"/>
      </rPr>
      <t>5.2.1 Bituminizirane zmesi</t>
    </r>
    <r>
      <rPr>
        <sz val="10"/>
        <color rgb="FF000000"/>
        <rFont val="Calibri"/>
        <family val="2"/>
        <charset val="238"/>
        <scheme val="minor"/>
      </rPr>
      <t xml:space="preserve"> za zaščitno plast, vezno plast ter obrabno in zaporno plast (</t>
    </r>
    <r>
      <rPr>
        <b/>
        <sz val="10"/>
        <color rgb="FF000000"/>
        <rFont val="Calibri"/>
        <family val="2"/>
        <charset val="238"/>
        <scheme val="minor"/>
      </rPr>
      <t>AC bitumenski beton ali SMA drobir z bitumenskim mastiksom</t>
    </r>
    <r>
      <rPr>
        <sz val="10"/>
        <color rgb="FF000000"/>
        <rFont val="Calibri"/>
        <family val="2"/>
        <charset val="238"/>
        <scheme val="minor"/>
      </rPr>
      <t>) - kompletna preiskava zmesi:</t>
    </r>
  </si>
  <si>
    <t>3 viadukti (x 2 objekta), 1x prepust</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</si>
  <si>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</si>
  <si>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</si>
  <si>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</si>
  <si>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</si>
  <si>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</si>
  <si>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</si>
  <si>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</si>
  <si>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</si>
  <si>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</si>
  <si>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</si>
  <si>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</si>
  <si>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</si>
  <si>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</si>
  <si>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</si>
  <si>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</si>
  <si>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</si>
  <si>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</si>
  <si>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</si>
  <si>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xml:space="preserve">     - preiskava globine vtisa s pečatnikom </t>
  </si>
  <si>
    <t>SIST EN 12697-20</t>
  </si>
  <si>
    <t xml:space="preserve">     - odpornost proti trajnim deformacijam</t>
  </si>
  <si>
    <t>SIST EN 12697-25, metoda A2</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</si>
  <si>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</si>
  <si>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</si>
  <si>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</si>
  <si>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</si>
  <si>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</si>
  <si>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</si>
  <si>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Poročilo</t>
  </si>
  <si>
    <t xml:space="preserve">5  HIDROIZOLACIJE </t>
  </si>
  <si>
    <t>6  CEMENTNI BETON</t>
  </si>
  <si>
    <t>6.1 Kontrola surovin</t>
  </si>
  <si>
    <t>- *kakovost finih delcev (metilen modro)</t>
  </si>
  <si>
    <t>* če je ugotovljen delež delcev &gt;0,063 mm večji od 3% se izvede preiskava metilen modro</t>
  </si>
  <si>
    <t>6.2 Vgrajeni beton na objektu (SIST EN 13670)</t>
  </si>
  <si>
    <t>6.2.1 Začetna presoja sistema</t>
  </si>
  <si>
    <t>objekti</t>
  </si>
  <si>
    <t>- presoja</t>
  </si>
  <si>
    <t>SIST EN 13670, tč. 4</t>
  </si>
  <si>
    <t>1 x na objekt</t>
  </si>
  <si>
    <t>6.2.2 Pregled projekta izvajanja betonske konstrukcije</t>
  </si>
  <si>
    <t xml:space="preserve">3x2 viadukta (levi + desni), 2 podvoza, 2 prepusta, 16xOK, 6 xPK (brez armiranih zemljin)         </t>
  </si>
  <si>
    <t>- pregled</t>
  </si>
  <si>
    <t>SIST EN 13670/A101</t>
  </si>
  <si>
    <t>6.2.3 Redni nadzor kontrole kvalitete</t>
  </si>
  <si>
    <t xml:space="preserve">3x2 viadukta (levi + desni), 2 podvoza, 2 prepusta, 16xOK, 6xPK...         </t>
  </si>
  <si>
    <t>- pri izvajanju betonarskih del</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</si>
  <si>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</si>
  <si>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</si>
  <si>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</si>
  <si>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</si>
  <si>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</si>
  <si>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</si>
  <si>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</si>
  <si>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</si>
  <si>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</si>
  <si>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</si>
  <si>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</si>
  <si>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</si>
  <si>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</si>
  <si>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</si>
  <si>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</si>
  <si>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</si>
  <si>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</si>
  <si>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</si>
  <si>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</si>
  <si>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</si>
  <si>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</si>
  <si>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</si>
  <si>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</si>
  <si>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</si>
  <si>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</si>
  <si>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</si>
  <si>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</si>
  <si>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</si>
  <si>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</si>
  <si>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</si>
  <si>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</si>
  <si>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</si>
  <si>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</si>
  <si>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</si>
  <si>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</si>
  <si>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</si>
  <si>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</si>
  <si>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</si>
  <si>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</si>
  <si>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</si>
  <si>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</si>
  <si>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</si>
  <si>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</si>
  <si>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</si>
  <si>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</si>
  <si>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</si>
  <si>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</si>
  <si>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</si>
  <si>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</si>
  <si>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</si>
  <si>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</si>
  <si>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</si>
  <si>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</si>
  <si>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</si>
  <si>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</si>
  <si>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</si>
  <si>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</si>
  <si>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</si>
  <si>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</si>
  <si>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</si>
  <si>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</si>
  <si>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</si>
  <si>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</si>
  <si>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</si>
  <si>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</si>
  <si>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SIST EN 12390-3 in 12390-7</t>
  </si>
  <si>
    <t>- odpornost proti zmrzovanju (NOZT 150)</t>
  </si>
  <si>
    <t>****</t>
  </si>
  <si>
    <t>- odpornost proti zmrzovanju v prisotnosti talilnih soli (OPZT 25)</t>
  </si>
  <si>
    <t>- upogibna trdnost</t>
  </si>
  <si>
    <t>- obrus (zgornji obrabni sloj)</t>
  </si>
  <si>
    <t>- krčenje</t>
  </si>
  <si>
    <t>DIN 1048, Heft 422</t>
  </si>
  <si>
    <t>* prva dostavljena količina, nato na 40 m3 in ob izdelavi preskušancev</t>
  </si>
  <si>
    <t>** prva dostavljena količina, nato 1 preiskava na 20 m3; betoni OPZT vsaka dostavljena količina</t>
  </si>
  <si>
    <t>*** 1 preiskava na objekt za vsako vrsto betona z deklarirano PV oz. 1 preiskava na 2000 m3</t>
  </si>
  <si>
    <t>**** 1 preiskava na objekt za vsako vrsto betona z deklarirano XF oz. 1 preiskava na 2000 m3</t>
  </si>
  <si>
    <t>6.5 Poročilo</t>
  </si>
  <si>
    <t>- končna ocena in končno poročilo</t>
  </si>
  <si>
    <t>7  JEKLA ZA ARMIRANJE, PREDNAPENJANJE IN KONSTRUKCIJE</t>
  </si>
  <si>
    <t>7.1 Jekla za armiranje</t>
  </si>
  <si>
    <t>7.1.1 Armaturna jekla v skladu s standardom SIST EN 1992-1-1 ter STS, ETA ali CUAP (rebrasta armatura in jeklo za prednapenjanje)</t>
  </si>
  <si>
    <t xml:space="preserve">3x2 viadukta (levi + desni), 2 podvoza, 2 prepusta, 16xOK, 11xPK...         </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</si>
  <si>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</si>
  <si>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</si>
  <si>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</si>
  <si>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</si>
  <si>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</si>
  <si>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</si>
  <si>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</si>
  <si>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</si>
  <si>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</si>
  <si>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</si>
  <si>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</si>
  <si>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</si>
  <si>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</si>
  <si>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</si>
  <si>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</si>
  <si>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</si>
  <si>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</si>
  <si>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</si>
  <si>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xml:space="preserve">7.2 Jeklo za prednapenjanje </t>
  </si>
  <si>
    <t>3x2 viadukta (levi + desni) = 6 objektov prednapetih</t>
  </si>
  <si>
    <t>- pregled dokumentacije</t>
  </si>
  <si>
    <t>7.2.1 Pletena pramena (vrvi), patentirana žica v skladu s standardom prEN 10138, STS</t>
  </si>
  <si>
    <t>preiskave žic in vrvi za prednapenjanje konstrukcij</t>
  </si>
  <si>
    <t>- natezni preskus (Fp0,1, Fp0,2, Fm, Rm, Agt, E, masa na meter)</t>
  </si>
  <si>
    <t>SIST EN ISO 15630-3</t>
  </si>
  <si>
    <t>kolut</t>
  </si>
  <si>
    <t>- relaksacija</t>
  </si>
  <si>
    <t>SIST EN 15630-3</t>
  </si>
  <si>
    <t>- dinamične preiskave</t>
  </si>
  <si>
    <t>SIST EN ISO 15360-3</t>
  </si>
  <si>
    <t>- natezno-upogibni preskus</t>
  </si>
  <si>
    <t>- korozijski test</t>
  </si>
  <si>
    <t>7.2.2 Sistemi za prednapenjanje v skladu z EAD 160004-00-0301 in EAD 160027-00-0301, ETA</t>
  </si>
  <si>
    <t>- pregled dokumentacije (ETA, certifikat, izjava o lastnostih)</t>
  </si>
  <si>
    <t>7.2.2.1 Sidrne glave (navadne in spojne)</t>
  </si>
  <si>
    <t>- dimenzijska kontrola</t>
  </si>
  <si>
    <t>- Rm ali trdota, kemijska analiza, metalografija</t>
  </si>
  <si>
    <t>7.2.2.2 Sidrne plošče</t>
  </si>
  <si>
    <t>7.2.2.3 Zagozde</t>
  </si>
  <si>
    <t>- kakovost robov in površine</t>
  </si>
  <si>
    <t>- Rm, Rp0,2 ali trdota, kem.anal., metalografija</t>
  </si>
  <si>
    <t>7.2.2.4 Tulec in spojni tulec</t>
  </si>
  <si>
    <t>- Rm, Rp0,2 ali trdota, metalografija, kem.anal.</t>
  </si>
  <si>
    <t>7.2.2.5 Zaščitna cev za prednapete kable iz jeklenih trakov v skladu s SIST EN 524</t>
  </si>
  <si>
    <t>- določevanje oblike in mer</t>
  </si>
  <si>
    <t>1 / šaržo</t>
  </si>
  <si>
    <t>- ugotavljanje obnašanja pri upogibu</t>
  </si>
  <si>
    <t>- preskus z upogibanjem sem in tja</t>
  </si>
  <si>
    <t>- določevanje bočne nosilnosti</t>
  </si>
  <si>
    <t>- ugotavljanje tesnosti</t>
  </si>
  <si>
    <t>- določevanje natezne nosilnosti</t>
  </si>
  <si>
    <t>7.2.2.6 Injektiranje kablov</t>
  </si>
  <si>
    <t>7.2.2.6.1 Kontrola pred izvajanjem injektiranja (osnovni tipski preizkus izvajalca in opreme)</t>
  </si>
  <si>
    <t>- pogoji med injektiranjem</t>
  </si>
  <si>
    <t>SIST EN 446:2008 (tč. 8.3)</t>
  </si>
  <si>
    <t>**</t>
  </si>
  <si>
    <t>- pretočnost</t>
  </si>
  <si>
    <t>SIST EN 445:2008 (tč. 4.3.1)</t>
  </si>
  <si>
    <t>- prostorninska masa na vhodu in izhodu iz kabla</t>
  </si>
  <si>
    <t>SIST EN 445:2008 (tč. 4.7)</t>
  </si>
  <si>
    <t>- izločanje vode do 24 ur</t>
  </si>
  <si>
    <t>SIST EN 445:2008 (tč. 4.5)</t>
  </si>
  <si>
    <t>- sprememba prostornine do 24 ur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</si>
  <si>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</si>
  <si>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7.2.2.6.2 Kontrola med izvajanjem injektiranja</t>
  </si>
  <si>
    <t>- tlačna trdnost po 7 in 28 dneh</t>
  </si>
  <si>
    <t>SIST EN 445:2008 (tč. 4.6)</t>
  </si>
  <si>
    <t>Opomba</t>
  </si>
  <si>
    <t>* 20 % od predvidenega števila preskušancev oz.najmanj 1 x na objekt</t>
  </si>
  <si>
    <t>7.3 Poročilo</t>
  </si>
  <si>
    <t>8  SIDRA</t>
  </si>
  <si>
    <t>8.1 Prednapeta geotehnična sidra</t>
  </si>
  <si>
    <t>9 konstrukcij + sidrane zagatnice (začasna sidra)</t>
  </si>
  <si>
    <t>STS, SIST EN 1537, SIST EN ISO 22477-5</t>
  </si>
  <si>
    <t>sidrani objekt</t>
  </si>
  <si>
    <t>2 / objekt</t>
  </si>
  <si>
    <t>8.1.1 Sestavne komponente prednapetih sider</t>
  </si>
  <si>
    <t>8.1.1.1 Jeklo za prednapenjanje - pletena pramena (vrvi) v skladu s standardom prEN 10138-3, STS</t>
  </si>
  <si>
    <t>- natezni preskus (Ml, Rp0,1, Rm, Agt, E)</t>
  </si>
  <si>
    <t>SIST EN ISO 15630-3, tč. 5</t>
  </si>
  <si>
    <t>sidra objekta*</t>
  </si>
  <si>
    <t>1/24t
(min. 1/objekt)</t>
  </si>
  <si>
    <t>* proizvajalec ob prvi dobavi sider objekta dobavi 3 vzorce pramen dolžine 1,2 m iz istega koluta, iz katerega izdeluje sidra</t>
  </si>
  <si>
    <t>8.1.1.2 Sidrne kotve v skladu s STS za prednapeta geotehnična sidra</t>
  </si>
  <si>
    <t>meritve dimenzij</t>
  </si>
  <si>
    <t>sidra objekta</t>
  </si>
  <si>
    <t>0,50%
(min. 1/objekt)</t>
  </si>
  <si>
    <t>- Rm ali trdota</t>
  </si>
  <si>
    <t>SIST EN ISO 6892-1, 
SIST EN ISO 6506-1</t>
  </si>
  <si>
    <t>- kemijska analiza</t>
  </si>
  <si>
    <t>kemijska analiza</t>
  </si>
  <si>
    <t>8.1.1.3 Podložne plošče v skladu s STS za prednapeta geotehnična sidra</t>
  </si>
  <si>
    <t>8.1.1.4 Zagozde v skladu s STS za prednapeta geotehnična sidra</t>
  </si>
  <si>
    <t>- trdota površine in jedra</t>
  </si>
  <si>
    <t>SIST EN ISO 6507-1</t>
  </si>
  <si>
    <t>0,70%
(min. 2/objekt)</t>
  </si>
  <si>
    <t>- globina cementacije</t>
  </si>
  <si>
    <t>SIST EN ISO 6507-1, metalografska analiza</t>
  </si>
  <si>
    <t>8.1.1.5 Protikorozijsko sredstvo (mast, vazelin, gel) v skladu s STS za prednapeta geotehnična sidra</t>
  </si>
  <si>
    <t>- korozijska odpornost v slani atmosferi</t>
  </si>
  <si>
    <t>Priprava po interni metodi N.Z.09.002,
izpostava po: SIST ISO 9227
Ocena po ASTM D610:2019</t>
  </si>
  <si>
    <t>šarža 
sredstva</t>
  </si>
  <si>
    <t xml:space="preserve">1 vzorec vsake šarže sredstva/proizvajalca sider/odsek prometnice* </t>
  </si>
  <si>
    <t>8.1.1.6 Kontrola rebrastih zaščitnih PE cevi trajnih sider v skladu s STS za cevi</t>
  </si>
  <si>
    <t>- dimenzija cevi in debelina stene cevi</t>
  </si>
  <si>
    <t>SIST ISO 3126</t>
  </si>
  <si>
    <t>sidro objekta</t>
  </si>
  <si>
    <t>1 % (min. 1)*</t>
  </si>
  <si>
    <t>- gostota</t>
  </si>
  <si>
    <t>SIST EN ISO 1183-1</t>
  </si>
  <si>
    <t>- meja plastičnosti</t>
  </si>
  <si>
    <t>SIST EN ISO 6259-3</t>
  </si>
  <si>
    <t>- odpornost na hidrostatični pritisk</t>
  </si>
  <si>
    <t>SIST EN ISO 1167-1</t>
  </si>
  <si>
    <t>- masni pretok taline</t>
  </si>
  <si>
    <t>SIST EN ISO 1133-1</t>
  </si>
  <si>
    <t>* za vsak sidrani objekt</t>
  </si>
  <si>
    <t>8.1.2 Kontrola med izvajanjem injektiranja v skladu s SIST EN 447</t>
  </si>
  <si>
    <t>- preverjanje istovetnosti recepture in vhod. materialov</t>
  </si>
  <si>
    <t>SIST EN 446</t>
  </si>
  <si>
    <t>injek. masa</t>
  </si>
  <si>
    <t>- kontrola pogojev pri injektiranju</t>
  </si>
  <si>
    <t>SIST EN 445, t.č. 4.3.1</t>
  </si>
  <si>
    <t>- sejanje na situ 2 mm, prisotnost grudic</t>
  </si>
  <si>
    <t>SIST EN 445, t.č. 4.2</t>
  </si>
  <si>
    <t>- izločanje vode</t>
  </si>
  <si>
    <t>SIST EN 445, t.č. 4.5</t>
  </si>
  <si>
    <t>- sprememba prostornine</t>
  </si>
  <si>
    <t>SIST EN 445, t.č. 4.6</t>
  </si>
  <si>
    <t>* 1 vzorec predstavljajo 3 valji fi 100 mm, pri testnih sidrih še dodatno 1 vzorec tik pred preiskavo sidra</t>
  </si>
  <si>
    <t>** 1× na objekt, vendar ne manj kot 1× na 50 sider</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</si>
  <si>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</si>
  <si>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</si>
  <si>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</si>
  <si>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</si>
  <si>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</si>
  <si>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</si>
  <si>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</si>
  <si>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</si>
  <si>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</si>
  <si>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</si>
  <si>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</si>
  <si>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</si>
  <si>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 preskus se izvaja le v prepustnih kamninah na zahtevo Inženirja</t>
  </si>
  <si>
    <t>** kontrola se izvaja na zahtevo Inženirja</t>
  </si>
  <si>
    <t>8.1.4 Preskusi nosilnosti sider</t>
  </si>
  <si>
    <t>- preiskava sidra (PS)</t>
  </si>
  <si>
    <t>po podeljenem STS§</t>
  </si>
  <si>
    <t>testno sidro 
2% (min. 3)</t>
  </si>
  <si>
    <t>vsako****</t>
  </si>
  <si>
    <t>- ustreznostni preskus (UP)</t>
  </si>
  <si>
    <t>3***</t>
  </si>
  <si>
    <t>- celoviti odobritveni preskus (COP)</t>
  </si>
  <si>
    <t>10 % (min. 3)**</t>
  </si>
  <si>
    <t>- enostavni odobritveni preskus (EOP)</t>
  </si>
  <si>
    <t>- kontrola izvedbe preizkusov NKK****</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</si>
  <si>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</si>
  <si>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</si>
  <si>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</si>
  <si>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</si>
  <si>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</si>
  <si>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</si>
  <si>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</si>
  <si>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</si>
  <si>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</si>
  <si>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</si>
  <si>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</si>
  <si>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</si>
  <si>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</si>
  <si>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</si>
  <si>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 terenska kontrola skladnosti izvedbe s podeljenim soglasjem (STS) in elaboratom sidra (TE)</t>
  </si>
  <si>
    <t>2% sider
(min. 1)</t>
  </si>
  <si>
    <t>8.2 Pasivna geotehnična sidra</t>
  </si>
  <si>
    <t>8.2.1 Sestavne komponente pasivnih sider</t>
  </si>
  <si>
    <t>8.2.1.1 Jekleni sestavni deli, preskusi po STS ali ETA</t>
  </si>
  <si>
    <t>- natezni preskus palice</t>
  </si>
  <si>
    <t>SIST EN ISO 6892-1</t>
  </si>
  <si>
    <t>kos/t</t>
  </si>
  <si>
    <t>0,75 %
(min.2/objekt)</t>
  </si>
  <si>
    <t>- natezni preskus sestavljenega kompleta sidra</t>
  </si>
  <si>
    <t>- palica (kemična analiza) - spektrometrična metoda</t>
  </si>
  <si>
    <t>0,50 %
(min.1/objekt)</t>
  </si>
  <si>
    <t>- plošča (kemična analiza in trdota)</t>
  </si>
  <si>
    <t>SIST EN ISO 6506-1, kem. analiza</t>
  </si>
  <si>
    <t>kos</t>
  </si>
  <si>
    <t>- spojka (kemična analiza in trdota)</t>
  </si>
  <si>
    <t>- matica (kemična analiza in trdota)</t>
  </si>
  <si>
    <t>- vrtalna krona (kemična analiza in trdota)</t>
  </si>
  <si>
    <t>8.2.2 Kontrola med izvajanjem injektiranja (SIST EN 12715)</t>
  </si>
  <si>
    <t>SIST EN 446:1998</t>
  </si>
  <si>
    <t>SIST EN 445:2008, t.č. 4.3.1</t>
  </si>
  <si>
    <t>- sejanje na situ 2 mm, prisotnost grudic (če je masa dovolj viskozna)</t>
  </si>
  <si>
    <t>SIST EN 445:2008, t.č. 4.2</t>
  </si>
  <si>
    <t>- razlez</t>
  </si>
  <si>
    <t>SIST EN 445:2008, t.č. 4.3.2</t>
  </si>
  <si>
    <t>SIST EN 445:2008, t.č. 4.6</t>
  </si>
  <si>
    <t>* kontrola vsakega od navedenih preskusov skladno s podeljenim soglasjem za sidro --&gt; opredeliti
   za vsako posebej, koliko mora izvesti NKK</t>
  </si>
  <si>
    <t>** 1× na objekt, vendar ne manj kot 1× na 300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</si>
  <si>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</si>
  <si>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</si>
  <si>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</si>
  <si>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</si>
  <si>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</si>
  <si>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</si>
  <si>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</si>
  <si>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
ZKK 25%)</t>
  </si>
  <si>
    <t>- kontrola izvlečnega preskusa NKK***</t>
  </si>
  <si>
    <t>1 % (od tega
ZKK 25%)</t>
  </si>
  <si>
    <t>*… pri izvedbi preskusov je treba uporabiti najmanj 1 x letno kalibrirano merilno opremo
       z ločljivostjo 1 kN (meritev sile) in 0,01 mm (meritev pomika)</t>
  </si>
  <si>
    <t>**… izvlečni preskus izvaja ZKK</t>
  </si>
  <si>
    <t>***… izvlečni preskus izvaja NKK, ZKK preveri opremo in spremlja pravilnost izvedbe preskusa NKK</t>
  </si>
  <si>
    <t>8.3 Poročilo</t>
  </si>
  <si>
    <t>9  PODAJNO LOVILNI SISTEMI</t>
  </si>
  <si>
    <t>9.1 Sestavne komponente podajno lovilnih sistemov</t>
  </si>
  <si>
    <t>9.1.1 Stebri</t>
  </si>
  <si>
    <t>- izgled, mehanske lastnosti (Rm, Re, A5)</t>
  </si>
  <si>
    <t>SIST EN 10025</t>
  </si>
  <si>
    <t>- kemijska analiza (vsebnost C, Mn, Si, P, S,)</t>
  </si>
  <si>
    <t>- oprijem in debelina vročega cinkanja</t>
  </si>
  <si>
    <t>SIST EN ISO 1460</t>
  </si>
  <si>
    <t>* pregled posameznih tipov PLO (E razred, višina)</t>
  </si>
  <si>
    <t>9.1.2 Mreža</t>
  </si>
  <si>
    <t>- mehanske lastnosti</t>
  </si>
  <si>
    <t>EAD</t>
  </si>
  <si>
    <t>- dimenzije (premer, velikost odprtin):</t>
  </si>
  <si>
    <t>kljunasto merilo/merilni trak</t>
  </si>
  <si>
    <t>- debelina plastične ali galvanske prevleke</t>
  </si>
  <si>
    <t>SIST EN ISO 2178 ali
SIST EN ISO 1460</t>
  </si>
  <si>
    <t>9.1.3 Vrvi</t>
  </si>
  <si>
    <t>SIST EN 12385</t>
  </si>
  <si>
    <t>kos/sistem</t>
  </si>
  <si>
    <t>2/komplet</t>
  </si>
  <si>
    <t>- dimenzije (premer, dolžina)</t>
  </si>
  <si>
    <t>kljunasto merilo/metrični trak</t>
  </si>
  <si>
    <t>- debelina galvanske prevleke</t>
  </si>
  <si>
    <t>SIST EN 10244-2</t>
  </si>
  <si>
    <t>9.1.4 Pregled montiranih ograj in skladnost z dokumentacijo</t>
  </si>
  <si>
    <t>- strokovna ocena izvedbe konstrukcije v skladu s proizvajalčevim Priročnikom za montažo</t>
  </si>
  <si>
    <t>9.1.5 Mreža - visokonatezna in pletena žična mreža</t>
  </si>
  <si>
    <t>13.870 m2 težke mreže in 2.660 m2 visokonatezne sidrane mreže</t>
  </si>
  <si>
    <t>9.2 Pasivna sidra - sidrane mreže</t>
  </si>
  <si>
    <t>9.2.1 Kontrola med izvajanjem injektiranja (SIST EN 12715)</t>
  </si>
  <si>
    <t xml:space="preserve"> </t>
  </si>
  <si>
    <t>preskusi :</t>
  </si>
  <si>
    <t>SIST EN 445, t.č. 4.3</t>
  </si>
  <si>
    <t>* kontrola vsakega od navedenih preskusov skladno s podeljenim soglasjem za sidro</t>
  </si>
  <si>
    <t>** 1× na sistem, vendar ne manj kot 1× na 300 sider</t>
  </si>
  <si>
    <t>9.2.2 Izvlečni preskusi pasivnih sider po STS - sidrane mreže</t>
  </si>
  <si>
    <t>- žrtveno sidro</t>
  </si>
  <si>
    <t>***</t>
  </si>
  <si>
    <t>- preskus sidra objekta</t>
  </si>
  <si>
    <t>min 0.3 %**</t>
  </si>
  <si>
    <t>- geološka spremljava in popis vrtanja vrtin za vgradnjo pasivnih sider</t>
  </si>
  <si>
    <t>*… pri izvedbi preskusov je treba uporabiti najmanj 1 x letno kalibrirano merilno opremo z ločljivostjo 1 kN (meritev sile) in 0,01 mm (meritev pomika)</t>
  </si>
  <si>
    <t>**… ne manj kot 3 preskuse</t>
  </si>
  <si>
    <t>***…po zahtevi projektanta</t>
  </si>
  <si>
    <t>9.3 Pasivno sidranje podajno lovilnih sistemov</t>
  </si>
  <si>
    <t>9.3.1 Jekleni sestavni deli, preskusi po ETA, STS</t>
  </si>
  <si>
    <t>- natezni preskus celega sidra z namensko glavo</t>
  </si>
  <si>
    <t>0,75 % (min.2/objekt)</t>
  </si>
  <si>
    <t>- kontrola nosilnosti glave sidra pod kotom 15°</t>
  </si>
  <si>
    <t>- preskus upogiba palice sidra</t>
  </si>
  <si>
    <t>SIST EN ISO 7438</t>
  </si>
  <si>
    <t>9.3.2 Kontrola med izvajanjem injektiranja (SIST EN 12715)</t>
  </si>
  <si>
    <t>preskusi po:</t>
  </si>
  <si>
    <t>9.3.3 Izvlečni preskusi pasivnih sider podajno lovilnih sistemov</t>
  </si>
  <si>
    <t>- odobritveni preskus: preskus na testnem polju na posebej vgrajenem žrtvenem sidru z AB ploščo na utrjeni površini tal</t>
  </si>
  <si>
    <t>min. 3* na tip tal</t>
  </si>
  <si>
    <t>- izvlečni preskus na rednem sidru objekta</t>
  </si>
  <si>
    <t>min. 3**</t>
  </si>
  <si>
    <t>*… po zahtevi projektanta, najmanj po 1 sidro in tipično smer vgradnje navzgor in navzdol</t>
  </si>
  <si>
    <t>(tipično žrtvena sidra tipa lateralno in zaledno sidro ter pod stebri)</t>
  </si>
  <si>
    <t>**… za sisteme dolžine na enem nivoju do 50 m vsaj po 1 sidro na stebru, 1 lateralno in 1 zaledno sidro</t>
  </si>
  <si>
    <t>9.4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</si>
  <si>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</si>
  <si>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</si>
  <si>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</si>
  <si>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</si>
  <si>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</si>
  <si>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</si>
  <si>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</si>
  <si>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</si>
  <si>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</si>
  <si>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</si>
  <si>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Končno poročilo o kvaliteti izvedenih del vključiti v poročilo pod t. 9.2</t>
  </si>
  <si>
    <t>10.2 Mostne ograje</t>
  </si>
  <si>
    <t>jeklena ograja za pešce: 1288,14 m na viaduktih + 5956 m na ostalih premostitvah</t>
  </si>
  <si>
    <t>a) konstrukcija ograje; izgled, mehanske lastnosti (Rm, Re, A5),
 kemijska analiza (vsebnost C, Mn, Si, P, S)</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</si>
  <si>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</si>
  <si>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</si>
  <si>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</si>
  <si>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</si>
  <si>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</si>
  <si>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</si>
  <si>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</si>
  <si>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</si>
  <si>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</si>
  <si>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</si>
  <si>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</si>
  <si>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</si>
  <si>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</si>
  <si>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</si>
  <si>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</si>
  <si>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</si>
  <si>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</si>
  <si>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</si>
  <si>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</si>
  <si>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</si>
  <si>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</si>
  <si>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</si>
  <si>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</si>
  <si>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</si>
  <si>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</si>
  <si>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</si>
  <si>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</si>
  <si>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</si>
  <si>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</si>
  <si>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</si>
  <si>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</si>
  <si>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</si>
  <si>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</si>
  <si>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</si>
  <si>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</si>
  <si>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</si>
  <si>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</si>
  <si>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</si>
  <si>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</si>
  <si>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</si>
  <si>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</si>
  <si>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</si>
  <si>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</si>
  <si>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</si>
  <si>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</si>
  <si>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</si>
  <si>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</si>
  <si>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</si>
  <si>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</si>
  <si>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</si>
  <si>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1**</t>
  </si>
  <si>
    <t>- pregled dilatacij pri proizvajalcu za n=&gt;4</t>
  </si>
  <si>
    <t>* pregled dokumentacije za vsako vrsto dilatacije enkrat</t>
  </si>
  <si>
    <t>10.8 Ničelni pregledi objektov - za novogradnje</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</si>
  <si>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</si>
  <si>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</si>
  <si>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11  OPREMA TRASE</t>
  </si>
  <si>
    <t>11.1 Ugotavljanje lastnostih proizvodov in polproizvodov (skladno z izjavo o lastnostih)</t>
  </si>
  <si>
    <t>- BVO</t>
  </si>
  <si>
    <t>- kanalete</t>
  </si>
  <si>
    <t>- betonski prefabricirani robniki</t>
  </si>
  <si>
    <t>* najmanj 1 x na objekt za vsak proizvod/proizvajalec</t>
  </si>
  <si>
    <t>11.2 Odvodnjavanje</t>
  </si>
  <si>
    <t>11.2.1 Preskušanje tesnosti kanalizac. vodov</t>
  </si>
  <si>
    <t>preiskus tesnosti (z zrakom ali vodo) ter pregled z video kamero</t>
  </si>
  <si>
    <t>- cevovodi</t>
  </si>
  <si>
    <t>SIST EN 1610</t>
  </si>
  <si>
    <t>- jaški</t>
  </si>
  <si>
    <t>- požiralniki</t>
  </si>
  <si>
    <t>- požiralniške zveze</t>
  </si>
  <si>
    <t>* - vse elemente ne glede na cono zaščite je potrebno pregledati z videokamero</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</si>
  <si>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</si>
  <si>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</si>
  <si>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</si>
  <si>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</si>
  <si>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</si>
  <si>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</si>
  <si>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</si>
  <si>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</si>
  <si>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</si>
  <si>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</si>
  <si>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</si>
  <si>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</si>
  <si>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</si>
  <si>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</si>
  <si>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</si>
  <si>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</si>
  <si>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</si>
  <si>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</si>
  <si>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 debelina in oprijem prevlek</t>
  </si>
  <si>
    <t>SIST EN ISO 2409</t>
  </si>
  <si>
    <t>b) Umetni materiali (poliakril...)</t>
  </si>
  <si>
    <t>- zaščita proti izpadanju (SIST EN 1794-1)</t>
  </si>
  <si>
    <t>SIST EN 1794-1</t>
  </si>
  <si>
    <t>c) Ostali materiali (les, beton...)</t>
  </si>
  <si>
    <t>- odpornost proti aerodinamični obremenitvi</t>
  </si>
  <si>
    <t>- odpornost proti obremenitvi z lastno maso</t>
  </si>
  <si>
    <t>- odpornost proti obremenitvi zaradi udarcev kamenja</t>
  </si>
  <si>
    <t>- odpornost proti obremenitvi pri pluženju snega</t>
  </si>
  <si>
    <t>11.4.3 Meritve hrupa na terenu</t>
  </si>
  <si>
    <t>- izolirnost</t>
  </si>
  <si>
    <t>SIST EN 1793-6</t>
  </si>
  <si>
    <t>1 x objekt*</t>
  </si>
  <si>
    <t>- refleksija</t>
  </si>
  <si>
    <t>SIST EN 1793-5</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</si>
  <si>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</si>
  <si>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</si>
  <si>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</si>
  <si>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</si>
  <si>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</si>
  <si>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</si>
  <si>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</si>
  <si>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</si>
  <si>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</si>
  <si>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</si>
  <si>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</si>
  <si>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</si>
  <si>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</si>
  <si>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</si>
  <si>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</si>
  <si>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</si>
  <si>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</si>
  <si>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</si>
  <si>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</si>
  <si>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</si>
  <si>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</si>
  <si>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</si>
  <si>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</si>
  <si>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</si>
  <si>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13.3.1 Jeklene konstrukcije po SIST EN 1090</t>
  </si>
  <si>
    <t>3 portala, 3 polportal</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</si>
  <si>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</si>
  <si>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</si>
  <si>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</si>
  <si>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</si>
  <si>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</si>
  <si>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</si>
  <si>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</si>
  <si>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</si>
  <si>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</si>
  <si>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3 jeklene konstrukcije v varjeni izvedbi</t>
  </si>
  <si>
    <t>13.3.2 Oprema za vodenje prometa - portali po SIST EN 12966-1, SIST EN 1993 in SIST EN 1090-1</t>
  </si>
  <si>
    <t>2 SPIS portala</t>
  </si>
  <si>
    <t>SIST EN 12966-2 in 
SIST EN ISO 6506-1</t>
  </si>
  <si>
    <t>c) pregled in kontrola protikorozijske zaščite, debelina in oprijem</t>
  </si>
  <si>
    <t>d) strokovna ocena izvedbe konstukcije</t>
  </si>
  <si>
    <t>13.3.3 Prometni znaki po SIST EN 12899-1</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</si>
  <si>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</si>
  <si>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</si>
  <si>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</si>
  <si>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</si>
  <si>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</si>
  <si>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</si>
  <si>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</si>
  <si>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</si>
  <si>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14  SANACIJSKA DELA</t>
  </si>
  <si>
    <t>14.1 Preiskave na betonu</t>
  </si>
  <si>
    <t>- preiskave vsebnosti Cl ionov po odbitju betona</t>
  </si>
  <si>
    <t>- preiskave vsebnosti Cl ionov brez odbitja betona</t>
  </si>
  <si>
    <t>- preiskave alkalnosti betona-pH</t>
  </si>
  <si>
    <t>Opomba: alkalnosti betona se določi na istih mestih kot se izvede odvzem vzorcev za dol. kloridov</t>
  </si>
  <si>
    <t>14.2 Površinska obdelava betonov (trajnoelastični premazi, hidrofobni premazi…)</t>
  </si>
  <si>
    <t>- preiskave materialov</t>
  </si>
  <si>
    <t>- kakovost betonske podlage</t>
  </si>
  <si>
    <t>- vremenski pogoji</t>
  </si>
  <si>
    <t>- poraba materialov</t>
  </si>
  <si>
    <t>- debelina nanešenih slojev</t>
  </si>
  <si>
    <t>- odtržna trdnost - pull-off testi</t>
  </si>
  <si>
    <t>- vizualni pregled</t>
  </si>
  <si>
    <t>14.3 Injektiranje votlin s cementno nabrekajočo maso</t>
  </si>
  <si>
    <t>- masa</t>
  </si>
  <si>
    <t>SIST EN 447:1998</t>
  </si>
  <si>
    <t>injekcijska masa</t>
  </si>
  <si>
    <t>- končna ocena</t>
  </si>
  <si>
    <t>- stopnja zapolnjenosti 1504-10 A.5.3</t>
  </si>
  <si>
    <t>1504-10 A.5.3</t>
  </si>
  <si>
    <t>14.4 Preiskave na materialih za reprofilacijo in na njeni izvedbi</t>
  </si>
  <si>
    <t>- ocena pripravljene površine</t>
  </si>
  <si>
    <t>SIST EN 1504-10, A.5.4.5</t>
  </si>
  <si>
    <t>SIST EN 1504-10, tč. A.5.3</t>
  </si>
  <si>
    <t>SIST EN 1504-3</t>
  </si>
  <si>
    <t>- zgodnje naraščanje odtržne trdnosti</t>
  </si>
  <si>
    <t>- vertikalna površinska hrapavost EN 1504-10:2017 Annex C</t>
  </si>
  <si>
    <t>SIST EN 1504-10:2017 Annex C</t>
  </si>
  <si>
    <t>- vizualna ocena očiščenosti površine</t>
  </si>
  <si>
    <t>SIST EN 1504-10:2017, tč. A.5.4.2</t>
  </si>
  <si>
    <t>14.5 Protikorozijska zaščita armature</t>
  </si>
  <si>
    <t>- kontrola očiščenosti materiala (SA, RA)</t>
  </si>
  <si>
    <t>- kontrola nanosov PK zaščite</t>
  </si>
  <si>
    <t>14.6 Protikorozijska zaščita kovinskih elementov (plošč, stebričkov, vijačni material, dilatacije)</t>
  </si>
  <si>
    <t>- kontrola materiala</t>
  </si>
  <si>
    <t>- pred cinkanjem</t>
  </si>
  <si>
    <t>- debelina pocinkanja</t>
  </si>
  <si>
    <t>- kontrola očščenosti materiala (SA, RA)</t>
  </si>
  <si>
    <t>14.7 Ojačitev nosilnih AB elementov</t>
  </si>
  <si>
    <t>- pregled tehnične dokumentacije za karbonske lamele</t>
  </si>
  <si>
    <t>- kontrola izvedbe ojačitev, izvlečni preskus</t>
  </si>
  <si>
    <t>14.8 Sidranje v obstoječo AB konstrukcijo</t>
  </si>
  <si>
    <t>- pregled tehnične dokumentacije</t>
  </si>
  <si>
    <t>- kontrola izvedbe sidranja, izvlečni preskus</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</si>
  <si>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</si>
  <si>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</si>
  <si>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</si>
  <si>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in priključke</t>
  </si>
  <si>
    <t>- za deviacije (1-18 1× in ostale deviacije 1×)</t>
  </si>
  <si>
    <t>15.2 Končna poročila za premostitvene objekte in za PHO (na enem projektu)</t>
  </si>
  <si>
    <t>- za premostitvene objekte (6×viadukti, 2× podvoza)</t>
  </si>
  <si>
    <t>- za PHO ograje</t>
  </si>
  <si>
    <t>- za oporne in podporne konstrukcije</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</si>
  <si>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</si>
  <si>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Število ur se prilagodi velikosti in zahtevnosti projekta (npr. tehnična, geološko-geotehnična, okoljska…).</t>
  </si>
  <si>
    <t>16  KOORDINACIJE idr.</t>
  </si>
  <si>
    <t>REKAPITULACIJA</t>
  </si>
  <si>
    <t>EUR</t>
  </si>
  <si>
    <t>22 % DDV</t>
  </si>
  <si>
    <t>SKUPAJ z DDV:</t>
  </si>
  <si>
    <t>- torne značilnosti, stik bentonit – nasipni material, neposredni strižni preiskus</t>
  </si>
  <si>
    <t xml:space="preserve">* preiskava se izvede le, če je ugotovljen delež delcev &gt; 0,063 mm večji od 3% </t>
  </si>
  <si>
    <t>** zaključna plast</t>
  </si>
  <si>
    <t>* za vsakega dobavitelja, za vsako vrsto kamnine in za vsak vir materiala</t>
  </si>
  <si>
    <t>* izjavo o lastnostih poda dobavitelj asfaltne zmesi za uporabljene kamnite materiale za proizvod</t>
  </si>
  <si>
    <t>- po RTFOT: DSR PP 25 mm/razmik 1mm,τ = 500 Pa, f = 1,59 Hz, G*= 15 kPa</t>
  </si>
  <si>
    <t>* izjavo o lastnostih poda dobavitelj asfaltne zmesi za uporabljeno bitumensko vezivo za proizvod</t>
  </si>
  <si>
    <t>* izjavo o lastnostih poda dobavitelj asfaltne zmesi za ta proizvod*</t>
  </si>
  <si>
    <t>* izjavo o lastnostih poda dobavitelj asfaltne zmesi za ta proizvod</t>
  </si>
  <si>
    <t xml:space="preserve"> ** dodatno se lahko zahtevajo tudi podatki, ki so pomembni za bituminzirano zmes</t>
  </si>
  <si>
    <t>- torne lastnosti Scrimtex (torna sposobnost in groba hrapavost) na enem prometnem pasu (praviloma VP)
   (1x / km vzdolž celotnega prometnega pasu)</t>
  </si>
  <si>
    <t>- kontrola vgradnje bitumenskega HI sistema (bit. trak) - pull-off (odtržna trdnost pri 0°C, prirast 0,10 MPa/s)</t>
  </si>
  <si>
    <t>*** pri odvzemu vzorcev strjenega betona</t>
  </si>
  <si>
    <t>(za sisteme na več nivojih in daljše sisteme se število poveča proporcionalno)</t>
  </si>
  <si>
    <t>** pred vgradnjo</t>
  </si>
  <si>
    <t xml:space="preserve">   - za zmerno območje (IIC, IIIB) se tesnost preverja 50%</t>
  </si>
  <si>
    <t xml:space="preserve">   - za malo občutljivo ali neobčutljivo območje IIIC se tesnost preverjanje ne izvaja</t>
  </si>
  <si>
    <t>** Preskus tesnosti je dolžan naročiti izvajalec na zasutem cevovodu ob prisotnosti izvajalca zunanje kontrole, ki izdela tudi končno poročilo o preskusu.</t>
  </si>
  <si>
    <t>* ZKK sodeluje pri izvedbi meritve in pripravi končno poročilo</t>
  </si>
  <si>
    <t>* vizualni ogled in merjenje debeline premaza</t>
  </si>
  <si>
    <t>** najmanj 1x na objekt</t>
  </si>
  <si>
    <t>* 1x na objekt</t>
  </si>
  <si>
    <t>* v odvisnosti od zahtevnosti trase ali objekta</t>
  </si>
  <si>
    <t>Opomba: pri preverjeni istočasni nabavi ena preisk., lahko tudi za več objektov</t>
  </si>
  <si>
    <t>Za injektiranje kablov veljajo določila SIST EN 446, EN 447, Tehnični pogoji in Dopolnila splošnim in tehničnim pogojem, Navodila za kontrolo kakovosti in potrjevanje ustreznosti mešanice za injektiranje prednapetih kablov.</t>
  </si>
  <si>
    <t>* odvzame se 1 vzorec sredstva za vse sidrane objekte odseka AC, ceste ali proge, pri čemer se vzorec odvzame pri vsakem proizvajalcu sider, ki dobavlja sidra za vgradnjo na predmetnem odseku.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</si>
</sst>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General_)"/>
    <numFmt numFmtId="165" formatCode="#,##0.0"/>
  </numFmts>
  <fonts count="6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10"/>
      <color theme="1"/>
      <name val="Arial"/>
      <family val="2"/>
      <charset val="238"/>
    </font>
    <font>
      <sz val="8"/>
      <name val="InterstateCE-Light"/>
      <family val="2"/>
      <charset val="238"/>
    </font>
    <font>
      <sz val="9"/>
      <color indexed="8"/>
      <name val="Arial"/>
      <family val="2"/>
      <charset val="238"/>
    </font>
    <font>
      <sz val="11"/>
      <color indexed="8"/>
      <name val="Calibri"/>
      <family val="2"/>
      <charset val="238"/>
    </font>
    <font>
      <b/>
      <sz val="11"/>
      <name val="Calibri"/>
      <family val="2"/>
      <charset val="238"/>
      <scheme val="minor"/>
    </font>
    <font>
      <sz val="9"/>
      <color theme="1"/>
      <name val="Calibri"/>
      <family val="2"/>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b/>
      <sz val="8"/>
      <color theme="1"/>
      <name val="InterstateCE-Light"/>
      <charset val="238"/>
    </font>
    <font>
      <sz val="10"/>
      <color rgb="FF000000"/>
      <name val="Calibri"/>
      <family val="2"/>
      <scheme val="minor"/>
    </font>
    <font>
      <b/>
      <sz val="10"/>
      <color rgb="FF000000"/>
      <name val="Calibri"/>
      <family val="2"/>
      <charset val="238"/>
      <scheme val="minor"/>
    </font>
    <font>
      <sz val="10"/>
      <color rgb="FF000000"/>
      <name val="Calibri"/>
      <family val="2"/>
      <charset val="238"/>
      <scheme val="minor"/>
    </font>
    <font>
      <sz val="9"/>
      <color rgb="FF000000"/>
      <name val="Calibri"/>
      <family val="2"/>
      <charset val="238"/>
      <scheme val="minor"/>
    </font>
    <font>
      <sz val="10"/>
      <name val="Calibri"/>
      <family val="2"/>
      <charset val="238"/>
      <scheme val="minor"/>
    </font>
    <font>
      <sz val="10"/>
      <color theme="1"/>
      <name val="Calibri"/>
      <family val="2"/>
      <charset val="238"/>
      <scheme val="minor"/>
    </font>
    <font>
      <sz val="9"/>
      <color rgb="FFFF0000"/>
      <name val="Arial"/>
      <family val="2"/>
      <charset val="238"/>
    </font>
    <font>
      <sz val="9"/>
      <color rgb="FF000000"/>
      <name val="Calibri"/>
      <family val="2"/>
      <scheme val="minor"/>
    </font>
    <font>
      <b/>
      <sz val="8"/>
      <color rgb="FF000000"/>
      <name val="InterstateCE-Light"/>
      <family val="2"/>
      <charset val="238"/>
    </font>
    <font>
      <sz val="8"/>
      <color rgb="FF000000"/>
      <name val="InterstateCE-Light"/>
      <charset val="23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s>
  <borders count="23">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9" fontId="6" fillId="0" borderId="0" applyFont="0" applyFill="0" applyBorder="0" applyAlignment="0" applyProtection="0"/>
    <xf numFmtId="0" fontId="6" fillId="0" borderId="0"/>
    <xf numFmtId="0" fontId="7" fillId="0" borderId="0"/>
    <xf numFmtId="0" fontId="5"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7" fillId="0" borderId="0"/>
    <xf numFmtId="9" fontId="39"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6" fillId="0" borderId="0" applyFont="0" applyFill="0" applyBorder="0" applyAlignment="0" applyProtection="0"/>
  </cellStyleXfs>
  <cellXfs count="438">
    <xf numFmtId="0" fontId="0" fillId="0" borderId="0" xfId="0"/>
    <xf numFmtId="49" fontId="9" fillId="0" borderId="0" xfId="8" applyNumberFormat="1" applyFont="1" applyFill="1" applyBorder="1" applyAlignment="1" applyProtection="1">
      <alignment horizontal="left" vertical="top"/>
    </xf>
    <xf numFmtId="3" fontId="10" fillId="0" borderId="18" xfId="1" applyNumberFormat="1" applyFont="1" applyFill="1" applyBorder="1" applyAlignment="1" applyProtection="1">
      <alignment horizontal="center" vertical="top"/>
    </xf>
    <xf numFmtId="3" fontId="10" fillId="0" borderId="17" xfId="6" applyNumberFormat="1" applyFont="1" applyFill="1" applyBorder="1" applyAlignment="1" applyProtection="1">
      <alignment horizontal="center" vertical="top"/>
    </xf>
    <xf numFmtId="3" fontId="10" fillId="0" borderId="18" xfId="6" applyNumberFormat="1" applyFont="1" applyFill="1" applyBorder="1" applyAlignment="1" applyProtection="1">
      <alignment horizontal="center" vertical="top"/>
    </xf>
    <xf numFmtId="1" fontId="20" fillId="0" borderId="18" xfId="1" applyNumberFormat="1" applyFont="1" applyFill="1" applyBorder="1" applyAlignment="1" applyProtection="1">
      <alignment horizontal="center" vertical="top"/>
    </xf>
    <xf numFmtId="1" fontId="20" fillId="0" borderId="17" xfId="6" applyNumberFormat="1" applyFont="1" applyFill="1" applyBorder="1" applyAlignment="1" applyProtection="1">
      <alignment horizontal="center" vertical="top"/>
    </xf>
    <xf numFmtId="1" fontId="20" fillId="0" borderId="18" xfId="6" applyNumberFormat="1" applyFont="1" applyFill="1" applyBorder="1" applyAlignment="1" applyProtection="1">
      <alignment horizontal="center" vertical="top"/>
    </xf>
    <xf numFmtId="49" fontId="10" fillId="0" borderId="0" xfId="0" applyNumberFormat="1" applyFont="1" applyAlignment="1" applyProtection="1">
      <alignment vertical="top" wrapText="1"/>
    </xf>
    <xf numFmtId="164" fontId="17" fillId="0" borderId="1" xfId="0" applyNumberFormat="1" applyFont="1" applyBorder="1" applyProtection="1"/>
    <xf numFmtId="49" fontId="10" fillId="0" borderId="0" xfId="0" applyNumberFormat="1" applyFont="1" applyAlignment="1" applyProtection="1">
      <alignment vertical="top"/>
    </xf>
    <xf numFmtId="49" fontId="11" fillId="0" borderId="0" xfId="0" applyNumberFormat="1" applyFont="1" applyAlignment="1" applyProtection="1">
      <alignment vertical="top"/>
    </xf>
    <xf numFmtId="3" fontId="11" fillId="0" borderId="0" xfId="0" applyNumberFormat="1" applyFont="1" applyAlignment="1" applyProtection="1">
      <alignment vertical="top"/>
    </xf>
    <xf numFmtId="1" fontId="20" fillId="0" borderId="0" xfId="0" applyNumberFormat="1" applyFont="1" applyAlignment="1" applyProtection="1">
      <alignment horizontal="center" vertical="top"/>
    </xf>
    <xf numFmtId="49" fontId="17" fillId="0" borderId="0" xfId="0" applyNumberFormat="1" applyFont="1" applyAlignment="1" applyProtection="1">
      <alignment horizontal="center" vertical="top"/>
    </xf>
    <xf numFmtId="49" fontId="10" fillId="0" borderId="0" xfId="0" applyNumberFormat="1" applyFont="1" applyAlignment="1" applyProtection="1">
      <alignment horizontal="right" vertical="top"/>
    </xf>
    <xf numFmtId="49" fontId="9" fillId="0" borderId="0" xfId="0" applyNumberFormat="1" applyFont="1" applyAlignment="1" applyProtection="1">
      <alignment vertical="top"/>
    </xf>
    <xf numFmtId="49" fontId="13" fillId="0" borderId="0" xfId="0" applyNumberFormat="1" applyFont="1" applyAlignment="1" applyProtection="1">
      <alignment vertical="top"/>
    </xf>
    <xf numFmtId="49" fontId="10" fillId="0" borderId="1" xfId="0" applyNumberFormat="1" applyFont="1" applyBorder="1" applyAlignment="1" applyProtection="1">
      <alignment vertical="top"/>
    </xf>
    <xf numFmtId="49" fontId="45" fillId="0" borderId="0" xfId="0" applyNumberFormat="1" applyFont="1" applyAlignment="1" applyProtection="1">
      <alignment vertical="top"/>
    </xf>
    <xf numFmtId="49"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3" fillId="0" borderId="0" xfId="0" applyNumberFormat="1" applyFont="1" applyAlignment="1" applyProtection="1">
      <alignment vertical="top" wrapText="1"/>
    </xf>
    <xf numFmtId="49" fontId="9" fillId="0" borderId="0" xfId="0" applyNumberFormat="1" applyFont="1" applyAlignment="1" applyProtection="1">
      <alignment vertical="top" wrapText="1"/>
    </xf>
    <xf numFmtId="3" fontId="10" fillId="0" borderId="0" xfId="0" applyNumberFormat="1" applyFont="1" applyAlignment="1" applyProtection="1">
      <alignment horizontal="left" vertical="top"/>
    </xf>
    <xf numFmtId="0" fontId="0" fillId="0" borderId="0" xfId="0" applyProtection="1"/>
    <xf numFmtId="49" fontId="11" fillId="0" borderId="18" xfId="0" applyNumberFormat="1" applyFont="1" applyBorder="1" applyAlignment="1" applyProtection="1">
      <alignment horizontal="center" vertical="top"/>
    </xf>
    <xf numFmtId="49" fontId="29" fillId="0" borderId="0" xfId="0" applyNumberFormat="1" applyFont="1" applyAlignment="1" applyProtection="1">
      <alignment horizontal="center" vertical="top"/>
    </xf>
    <xf numFmtId="3" fontId="11" fillId="0" borderId="18" xfId="0" applyNumberFormat="1" applyFont="1" applyBorder="1" applyAlignment="1" applyProtection="1">
      <alignment horizontal="center" vertical="top"/>
    </xf>
    <xf numFmtId="4" fontId="11" fillId="0" borderId="18" xfId="0" applyNumberFormat="1" applyFont="1" applyBorder="1" applyAlignment="1" applyProtection="1">
      <alignment horizontal="center" vertical="top"/>
    </xf>
    <xf numFmtId="1" fontId="20" fillId="0" borderId="18" xfId="0" applyNumberFormat="1" applyFont="1" applyBorder="1" applyAlignment="1" applyProtection="1">
      <alignment horizontal="center" vertical="top"/>
    </xf>
    <xf numFmtId="49" fontId="20" fillId="0" borderId="18" xfId="0" applyNumberFormat="1" applyFont="1" applyBorder="1" applyAlignment="1" applyProtection="1">
      <alignment horizontal="right"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49"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49" fontId="10" fillId="0" borderId="18" xfId="0" applyNumberFormat="1" applyFont="1" applyBorder="1" applyAlignment="1" applyProtection="1">
      <alignment horizontal="left" vertical="top"/>
    </xf>
    <xf numFmtId="49" fontId="10" fillId="0" borderId="18" xfId="0" applyNumberFormat="1" applyFont="1" applyBorder="1" applyAlignment="1" applyProtection="1">
      <alignment vertical="top"/>
    </xf>
    <xf numFmtId="3" fontId="10" fillId="0" borderId="18" xfId="0" applyNumberFormat="1" applyFont="1" applyBorder="1" applyAlignment="1" applyProtection="1">
      <alignment horizontal="center" vertical="top"/>
    </xf>
    <xf numFmtId="3" fontId="10" fillId="0" borderId="18" xfId="0" applyNumberFormat="1" applyFont="1" applyBorder="1" applyAlignment="1" applyProtection="1">
      <alignment horizontal="right" vertical="top"/>
    </xf>
    <xf numFmtId="4" fontId="17" fillId="0" borderId="18" xfId="0" applyNumberFormat="1" applyFont="1" applyBorder="1" applyAlignment="1" applyProtection="1">
      <alignment horizontal="right" vertical="top"/>
    </xf>
    <xf numFmtId="165" fontId="10" fillId="0" borderId="18" xfId="0" applyNumberFormat="1" applyFont="1" applyBorder="1" applyAlignment="1" applyProtection="1">
      <alignment horizontal="center" vertical="top"/>
    </xf>
    <xf numFmtId="49" fontId="41" fillId="0" borderId="0" xfId="0" applyNumberFormat="1" applyFont="1" applyAlignment="1" applyProtection="1">
      <alignment vertical="top"/>
    </xf>
    <xf numFmtId="3" fontId="13" fillId="0" borderId="0" xfId="0" applyNumberFormat="1" applyFont="1" applyAlignment="1" applyProtection="1">
      <alignment vertical="top"/>
    </xf>
    <xf numFmtId="1" fontId="22" fillId="0" borderId="0" xfId="0" applyNumberFormat="1" applyFont="1" applyAlignment="1" applyProtection="1">
      <alignment horizontal="center" vertical="top"/>
    </xf>
    <xf numFmtId="2" fontId="17" fillId="0" borderId="0" xfId="0" applyNumberFormat="1" applyFont="1" applyAlignment="1" applyProtection="1">
      <alignment horizontal="center" vertical="top"/>
    </xf>
    <xf numFmtId="4" fontId="17"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3" fontId="17" fillId="0" borderId="18" xfId="0" applyNumberFormat="1" applyFont="1" applyBorder="1" applyAlignment="1" applyProtection="1">
      <alignment horizontal="center" vertical="top"/>
    </xf>
    <xf numFmtId="164" fontId="43" fillId="0" borderId="18" xfId="0" applyNumberFormat="1" applyFont="1" applyBorder="1" applyAlignment="1" applyProtection="1">
      <alignment horizontal="center" vertical="center"/>
    </xf>
    <xf numFmtId="4" fontId="43" fillId="0" borderId="18" xfId="0" applyNumberFormat="1" applyFont="1" applyBorder="1" applyAlignment="1" applyProtection="1">
      <alignment horizontal="right" vertical="center"/>
    </xf>
    <xf numFmtId="2" fontId="9" fillId="0" borderId="0" xfId="0" applyNumberFormat="1" applyFont="1" applyAlignment="1" applyProtection="1">
      <alignment vertical="top"/>
    </xf>
    <xf numFmtId="49" fontId="10" fillId="0" borderId="0" xfId="0" quotePrefix="1" applyNumberFormat="1" applyFont="1" applyAlignment="1" applyProtection="1">
      <alignment vertical="top"/>
    </xf>
    <xf numFmtId="3" fontId="11" fillId="0" borderId="0" xfId="0" applyNumberFormat="1" applyFont="1" applyAlignment="1" applyProtection="1">
      <alignment horizontal="right" vertical="top"/>
    </xf>
    <xf numFmtId="3" fontId="11" fillId="0" borderId="18" xfId="0" applyNumberFormat="1" applyFont="1" applyBorder="1" applyAlignment="1" applyProtection="1">
      <alignment horizontal="right" vertical="top"/>
    </xf>
    <xf numFmtId="3" fontId="10" fillId="0" borderId="18" xfId="0" applyNumberFormat="1" applyFont="1" applyBorder="1" applyAlignment="1" applyProtection="1">
      <alignment vertical="top"/>
    </xf>
    <xf numFmtId="49" fontId="10" fillId="0" borderId="16" xfId="0" applyNumberFormat="1" applyFont="1" applyBorder="1" applyAlignment="1" applyProtection="1">
      <alignment vertical="top"/>
    </xf>
    <xf numFmtId="0" fontId="38" fillId="0" borderId="0" xfId="0" applyFont="1" applyProtection="1"/>
    <xf numFmtId="3" fontId="25" fillId="0" borderId="0" xfId="0" applyNumberFormat="1" applyFont="1" applyAlignment="1" applyProtection="1">
      <alignment horizontal="left" vertical="top"/>
    </xf>
    <xf numFmtId="3" fontId="10" fillId="0" borderId="0" xfId="0" quotePrefix="1" applyNumberFormat="1" applyFont="1" applyAlignment="1" applyProtection="1">
      <alignment horizontal="right" vertical="top"/>
    </xf>
    <xf numFmtId="1" fontId="20" fillId="0" borderId="0" xfId="0" quotePrefix="1" applyNumberFormat="1" applyFont="1" applyAlignment="1" applyProtection="1">
      <alignment horizontal="center" vertical="top"/>
    </xf>
    <xf numFmtId="4" fontId="17" fillId="0" borderId="0" xfId="0" quotePrefix="1" applyNumberFormat="1" applyFont="1" applyAlignment="1" applyProtection="1">
      <alignment horizontal="right" vertical="top"/>
    </xf>
    <xf numFmtId="49" fontId="11" fillId="0" borderId="0" xfId="0" applyNumberFormat="1" applyFont="1" applyAlignment="1" applyProtection="1">
      <alignment horizontal="left" vertical="top"/>
    </xf>
    <xf numFmtId="3" fontId="10" fillId="0" borderId="18" xfId="0" quotePrefix="1" applyNumberFormat="1" applyFont="1" applyBorder="1" applyAlignment="1" applyProtection="1">
      <alignment horizontal="right" vertical="top"/>
    </xf>
    <xf numFmtId="3" fontId="10" fillId="0" borderId="16" xfId="0" applyNumberFormat="1" applyFont="1" applyBorder="1" applyAlignment="1" applyProtection="1">
      <alignment horizontal="right" vertical="top"/>
    </xf>
    <xf numFmtId="49" fontId="10" fillId="0" borderId="17" xfId="0" applyNumberFormat="1" applyFont="1" applyBorder="1" applyAlignment="1" applyProtection="1">
      <alignment horizontal="left" vertical="top"/>
    </xf>
    <xf numFmtId="2" fontId="10" fillId="0" borderId="0" xfId="0" applyNumberFormat="1" applyFont="1" applyAlignment="1" applyProtection="1">
      <alignment vertical="top"/>
    </xf>
    <xf numFmtId="165" fontId="10" fillId="0" borderId="18" xfId="0" applyNumberFormat="1" applyFont="1" applyBorder="1" applyAlignment="1" applyProtection="1">
      <alignment horizontal="right" vertical="top"/>
    </xf>
    <xf numFmtId="2" fontId="13" fillId="0" borderId="0" xfId="0" applyNumberFormat="1" applyFont="1" applyAlignment="1" applyProtection="1">
      <alignment vertical="top"/>
    </xf>
    <xf numFmtId="165" fontId="10" fillId="0" borderId="0" xfId="0" applyNumberFormat="1" applyFont="1" applyAlignment="1" applyProtection="1">
      <alignment horizontal="right" vertical="top"/>
    </xf>
    <xf numFmtId="4" fontId="49" fillId="0" borderId="18" xfId="0" applyNumberFormat="1" applyFont="1" applyBorder="1" applyAlignment="1" applyProtection="1">
      <alignment horizontal="right" vertical="center"/>
    </xf>
    <xf numFmtId="49" fontId="13" fillId="0" borderId="18" xfId="0" applyNumberFormat="1" applyFont="1" applyBorder="1" applyProtection="1"/>
    <xf numFmtId="49" fontId="10" fillId="0" borderId="18" xfId="0" applyNumberFormat="1" applyFont="1" applyBorder="1" applyProtection="1"/>
    <xf numFmtId="49" fontId="13" fillId="0" borderId="0" xfId="0" applyNumberFormat="1" applyFont="1" applyProtection="1"/>
    <xf numFmtId="49" fontId="9" fillId="3" borderId="0" xfId="0" applyNumberFormat="1" applyFont="1" applyFill="1" applyAlignment="1" applyProtection="1">
      <alignment vertical="top"/>
    </xf>
    <xf numFmtId="49" fontId="10" fillId="0" borderId="3" xfId="0" applyNumberFormat="1" applyFont="1" applyBorder="1" applyAlignment="1" applyProtection="1">
      <alignment vertical="top"/>
    </xf>
    <xf numFmtId="49" fontId="11" fillId="0" borderId="3" xfId="0" applyNumberFormat="1" applyFont="1" applyBorder="1" applyAlignment="1" applyProtection="1">
      <alignment horizontal="left" vertical="top"/>
    </xf>
    <xf numFmtId="49" fontId="10" fillId="0" borderId="3" xfId="0" applyNumberFormat="1" applyFont="1" applyBorder="1" applyAlignment="1" applyProtection="1">
      <alignment horizontal="left" vertical="top"/>
    </xf>
    <xf numFmtId="49" fontId="11" fillId="0" borderId="3" xfId="0" applyNumberFormat="1" applyFont="1" applyBorder="1" applyAlignment="1" applyProtection="1">
      <alignment vertical="top"/>
    </xf>
    <xf numFmtId="3"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1" fontId="20" fillId="0" borderId="3" xfId="0" applyNumberFormat="1" applyFont="1" applyBorder="1" applyAlignment="1" applyProtection="1">
      <alignment horizontal="center" vertical="top"/>
    </xf>
    <xf numFmtId="4" fontId="20" fillId="0" borderId="15" xfId="0" applyNumberFormat="1" applyFont="1" applyBorder="1" applyAlignment="1" applyProtection="1">
      <alignment horizontal="right" vertical="top"/>
    </xf>
    <xf numFmtId="49" fontId="14" fillId="0" borderId="0" xfId="0" applyNumberFormat="1" applyFont="1" applyAlignment="1" applyProtection="1">
      <alignment vertical="top"/>
    </xf>
    <xf numFmtId="49" fontId="11" fillId="0" borderId="0" xfId="0" applyNumberFormat="1" applyFont="1" applyAlignment="1" applyProtection="1">
      <alignment horizontal="right" vertical="top"/>
    </xf>
    <xf numFmtId="49" fontId="42" fillId="0" borderId="0" xfId="0" applyNumberFormat="1" applyFont="1" applyAlignment="1" applyProtection="1">
      <alignment vertical="top"/>
    </xf>
    <xf numFmtId="4" fontId="19" fillId="0" borderId="0" xfId="0" applyNumberFormat="1" applyFont="1" applyAlignment="1" applyProtection="1">
      <alignment horizontal="right" vertical="top"/>
    </xf>
    <xf numFmtId="4" fontId="17" fillId="0" borderId="0" xfId="0" applyNumberFormat="1" applyFont="1" applyAlignment="1" applyProtection="1">
      <alignment horizontal="center" vertical="top"/>
    </xf>
    <xf numFmtId="2" fontId="17" fillId="0" borderId="18" xfId="0" applyNumberFormat="1" applyFont="1" applyBorder="1" applyAlignment="1" applyProtection="1">
      <alignment horizontal="right" vertical="top"/>
    </xf>
    <xf numFmtId="49" fontId="25" fillId="0" borderId="0" xfId="0" applyNumberFormat="1" applyFont="1" applyAlignment="1" applyProtection="1">
      <alignment vertical="top"/>
    </xf>
    <xf numFmtId="49" fontId="19" fillId="0" borderId="7" xfId="0" applyNumberFormat="1" applyFont="1" applyBorder="1" applyAlignment="1" applyProtection="1">
      <alignment vertical="center" wrapText="1"/>
    </xf>
    <xf numFmtId="0" fontId="19" fillId="0" borderId="18" xfId="0" applyFont="1" applyBorder="1" applyAlignment="1" applyProtection="1">
      <alignment vertical="center" wrapText="1"/>
    </xf>
    <xf numFmtId="3" fontId="17" fillId="0" borderId="18" xfId="0" applyNumberFormat="1" applyFont="1" applyBorder="1" applyAlignment="1" applyProtection="1">
      <alignment vertical="top"/>
    </xf>
    <xf numFmtId="1" fontId="17" fillId="0" borderId="18" xfId="0" applyNumberFormat="1" applyFont="1" applyBorder="1" applyAlignment="1" applyProtection="1">
      <alignment vertical="top"/>
    </xf>
    <xf numFmtId="49" fontId="19" fillId="0" borderId="0" xfId="0" applyNumberFormat="1" applyFont="1" applyAlignment="1" applyProtection="1">
      <alignment vertical="center" wrapText="1"/>
    </xf>
    <xf numFmtId="0" fontId="19" fillId="0" borderId="20" xfId="0" applyFont="1" applyBorder="1" applyAlignment="1" applyProtection="1">
      <alignment vertical="center" wrapText="1"/>
    </xf>
    <xf numFmtId="3" fontId="17" fillId="0" borderId="20" xfId="0" applyNumberFormat="1" applyFont="1" applyBorder="1" applyAlignment="1" applyProtection="1">
      <alignment vertical="top"/>
    </xf>
    <xf numFmtId="1" fontId="17" fillId="0" borderId="0" xfId="0" applyNumberFormat="1" applyFont="1" applyAlignment="1" applyProtection="1">
      <alignment vertical="top"/>
    </xf>
    <xf numFmtId="3" fontId="19" fillId="0" borderId="18" xfId="0" applyNumberFormat="1" applyFont="1" applyBorder="1" applyAlignment="1" applyProtection="1">
      <alignment vertical="center" wrapText="1"/>
    </xf>
    <xf numFmtId="0" fontId="19" fillId="0" borderId="0" xfId="0" applyFont="1" applyAlignment="1" applyProtection="1">
      <alignment vertical="center" wrapText="1"/>
    </xf>
    <xf numFmtId="3" fontId="19" fillId="0" borderId="7" xfId="0" applyNumberFormat="1" applyFont="1" applyBorder="1" applyAlignment="1" applyProtection="1">
      <alignment vertical="center" wrapText="1"/>
    </xf>
    <xf numFmtId="49" fontId="23" fillId="0" borderId="7" xfId="0" applyNumberFormat="1" applyFont="1" applyBorder="1" applyAlignment="1" applyProtection="1">
      <alignment vertical="center" wrapText="1"/>
    </xf>
    <xf numFmtId="0" fontId="19" fillId="0" borderId="5" xfId="0" applyFont="1" applyBorder="1" applyAlignment="1" applyProtection="1">
      <alignment vertical="center" wrapText="1"/>
    </xf>
    <xf numFmtId="3" fontId="19" fillId="0" borderId="5" xfId="0" applyNumberFormat="1" applyFont="1" applyBorder="1" applyAlignment="1" applyProtection="1">
      <alignment vertical="center" wrapText="1"/>
    </xf>
    <xf numFmtId="3" fontId="10" fillId="0" borderId="5" xfId="0" applyNumberFormat="1" applyFont="1" applyBorder="1" applyAlignment="1" applyProtection="1">
      <alignment horizontal="right" vertical="top"/>
    </xf>
    <xf numFmtId="0" fontId="19" fillId="0" borderId="18" xfId="0" applyFont="1" applyBorder="1" applyAlignment="1" applyProtection="1">
      <alignment vertical="top" wrapText="1"/>
    </xf>
    <xf numFmtId="3" fontId="10" fillId="0" borderId="20" xfId="0" applyNumberFormat="1" applyFont="1" applyBorder="1" applyAlignment="1" applyProtection="1">
      <alignment horizontal="right" vertical="top"/>
    </xf>
    <xf numFmtId="1" fontId="20" fillId="0" borderId="20" xfId="0" applyNumberFormat="1" applyFont="1" applyBorder="1" applyAlignment="1" applyProtection="1">
      <alignment horizontal="center" vertical="top"/>
    </xf>
    <xf numFmtId="4" fontId="17" fillId="0" borderId="20" xfId="0" applyNumberFormat="1" applyFont="1" applyBorder="1" applyAlignment="1" applyProtection="1">
      <alignment horizontal="right" vertical="top"/>
    </xf>
    <xf numFmtId="3" fontId="10" fillId="0" borderId="6" xfId="0" applyNumberFormat="1" applyFont="1" applyBorder="1" applyAlignment="1" applyProtection="1">
      <alignment horizontal="right" vertical="top"/>
    </xf>
    <xf numFmtId="1" fontId="20" fillId="0" borderId="6" xfId="0" applyNumberFormat="1" applyFont="1" applyBorder="1" applyAlignment="1" applyProtection="1">
      <alignment horizontal="center" vertical="top"/>
    </xf>
    <xf numFmtId="4" fontId="17" fillId="0" borderId="6" xfId="0" applyNumberFormat="1" applyFont="1" applyBorder="1" applyAlignment="1" applyProtection="1">
      <alignment horizontal="right" vertical="top"/>
    </xf>
    <xf numFmtId="3" fontId="19" fillId="0" borderId="20" xfId="0" applyNumberFormat="1" applyFont="1" applyBorder="1" applyAlignment="1" applyProtection="1">
      <alignment vertical="center" wrapText="1"/>
    </xf>
    <xf numFmtId="3" fontId="10" fillId="0" borderId="18" xfId="0" applyNumberFormat="1" applyFont="1" applyBorder="1" applyAlignment="1" applyProtection="1">
      <alignment horizontal="left" vertical="top"/>
    </xf>
    <xf numFmtId="0" fontId="23" fillId="0" borderId="18" xfId="0" applyFont="1" applyBorder="1" applyAlignment="1" applyProtection="1">
      <alignment vertical="center" wrapText="1"/>
    </xf>
    <xf numFmtId="49" fontId="23" fillId="0" borderId="7" xfId="0" applyNumberFormat="1" applyFont="1" applyBorder="1" applyAlignment="1" applyProtection="1">
      <alignment vertical="top" wrapText="1"/>
    </xf>
    <xf numFmtId="0" fontId="23" fillId="0" borderId="18" xfId="0" applyFont="1" applyBorder="1" applyAlignment="1" applyProtection="1">
      <alignment vertical="top" wrapText="1"/>
    </xf>
    <xf numFmtId="3" fontId="23" fillId="0" borderId="18" xfId="0" applyNumberFormat="1" applyFont="1" applyBorder="1" applyAlignment="1" applyProtection="1">
      <alignment vertical="top" wrapText="1"/>
    </xf>
    <xf numFmtId="49" fontId="10" fillId="0" borderId="0" xfId="0" applyNumberFormat="1" applyFont="1" applyAlignment="1" applyProtection="1">
      <alignment vertical="center"/>
    </xf>
    <xf numFmtId="3" fontId="11" fillId="0" borderId="3" xfId="0" applyNumberFormat="1" applyFont="1" applyBorder="1" applyAlignment="1" applyProtection="1">
      <alignment horizontal="center" vertical="top"/>
    </xf>
    <xf numFmtId="3" fontId="10" fillId="0" borderId="18" xfId="0" applyNumberFormat="1" applyFont="1" applyBorder="1" applyAlignment="1" applyProtection="1">
      <alignment vertical="top" wrapText="1"/>
    </xf>
    <xf numFmtId="49" fontId="42" fillId="0" borderId="0" xfId="0" applyNumberFormat="1" applyFont="1" applyAlignment="1" applyProtection="1">
      <alignment horizontal="left" vertical="top"/>
    </xf>
    <xf numFmtId="164" fontId="16" fillId="0" borderId="0" xfId="0" applyNumberFormat="1" applyFont="1" applyProtection="1"/>
    <xf numFmtId="164" fontId="16" fillId="0" borderId="18" xfId="0" applyNumberFormat="1" applyFont="1" applyBorder="1" applyAlignment="1" applyProtection="1">
      <alignment horizontal="left"/>
    </xf>
    <xf numFmtId="49" fontId="10" fillId="0" borderId="17" xfId="0" applyNumberFormat="1" applyFont="1" applyBorder="1" applyAlignment="1" applyProtection="1">
      <alignment vertical="top"/>
    </xf>
    <xf numFmtId="49" fontId="17" fillId="0" borderId="6" xfId="0" applyNumberFormat="1" applyFont="1" applyBorder="1" applyAlignment="1" applyProtection="1">
      <alignment vertical="top"/>
    </xf>
    <xf numFmtId="49" fontId="10" fillId="0" borderId="6" xfId="0" applyNumberFormat="1" applyFont="1" applyBorder="1" applyAlignment="1" applyProtection="1">
      <alignment vertical="top"/>
    </xf>
    <xf numFmtId="1" fontId="10" fillId="0" borderId="0" xfId="0" applyNumberFormat="1" applyFont="1" applyAlignment="1" applyProtection="1">
      <alignment horizontal="left" vertical="top"/>
    </xf>
    <xf numFmtId="3" fontId="37" fillId="0" borderId="0" xfId="0" applyNumberFormat="1" applyFont="1" applyAlignment="1" applyProtection="1">
      <alignment vertical="center"/>
    </xf>
    <xf numFmtId="3" fontId="35" fillId="0" borderId="19" xfId="0" applyNumberFormat="1" applyFont="1" applyBorder="1" applyAlignment="1" applyProtection="1">
      <alignment horizontal="left" vertical="center"/>
    </xf>
    <xf numFmtId="49" fontId="10" fillId="0" borderId="19" xfId="0" applyNumberFormat="1" applyFont="1" applyBorder="1" applyAlignment="1" applyProtection="1">
      <alignment horizontal="left" vertical="top"/>
    </xf>
    <xf numFmtId="49" fontId="10" fillId="0" borderId="2" xfId="0" applyNumberFormat="1" applyFont="1" applyBorder="1" applyAlignment="1" applyProtection="1">
      <alignment horizontal="left" vertical="top"/>
    </xf>
    <xf numFmtId="3" fontId="10" fillId="0" borderId="16" xfId="0" applyNumberFormat="1" applyFont="1" applyBorder="1" applyAlignment="1" applyProtection="1">
      <alignment horizontal="center" vertical="top" wrapText="1"/>
    </xf>
    <xf numFmtId="3" fontId="10" fillId="0" borderId="0" xfId="0" applyNumberFormat="1" applyFont="1" applyAlignment="1" applyProtection="1">
      <alignment vertical="top" wrapText="1"/>
    </xf>
    <xf numFmtId="3" fontId="10" fillId="0" borderId="16" xfId="0" applyNumberFormat="1" applyFont="1" applyBorder="1" applyAlignment="1" applyProtection="1">
      <alignment horizontal="center" vertical="top"/>
    </xf>
    <xf numFmtId="1" fontId="17" fillId="0" borderId="0" xfId="0" applyNumberFormat="1" applyFont="1" applyAlignment="1" applyProtection="1">
      <alignment horizontal="right" vertical="top"/>
    </xf>
    <xf numFmtId="164" fontId="33" fillId="0" borderId="18" xfId="0" applyNumberFormat="1" applyFont="1" applyBorder="1" applyAlignment="1" applyProtection="1">
      <alignment horizontal="left"/>
    </xf>
    <xf numFmtId="0" fontId="18" fillId="0" borderId="0" xfId="0" applyFont="1" applyProtection="1"/>
    <xf numFmtId="164" fontId="33" fillId="0" borderId="5" xfId="0" applyNumberFormat="1" applyFont="1" applyBorder="1" applyAlignment="1" applyProtection="1">
      <alignment horizontal="left"/>
    </xf>
    <xf numFmtId="164" fontId="33" fillId="0" borderId="20" xfId="0" applyNumberFormat="1" applyFont="1" applyBorder="1" applyAlignment="1" applyProtection="1">
      <alignment horizontal="left"/>
    </xf>
    <xf numFmtId="49" fontId="10" fillId="0" borderId="20" xfId="0" applyNumberFormat="1" applyFont="1" applyBorder="1" applyAlignment="1" applyProtection="1">
      <alignment vertical="top"/>
    </xf>
    <xf numFmtId="3" fontId="10" fillId="0" borderId="20" xfId="0" applyNumberFormat="1" applyFont="1" applyBorder="1" applyAlignment="1" applyProtection="1">
      <alignment vertical="top" wrapText="1"/>
    </xf>
    <xf numFmtId="3" fontId="10" fillId="0" borderId="20" xfId="0" applyNumberFormat="1" applyFont="1" applyBorder="1" applyAlignment="1" applyProtection="1">
      <alignment vertical="top"/>
    </xf>
    <xf numFmtId="164" fontId="33" fillId="0" borderId="6" xfId="0" applyNumberFormat="1" applyFont="1" applyBorder="1" applyAlignment="1" applyProtection="1">
      <alignment horizontal="left"/>
    </xf>
    <xf numFmtId="3" fontId="10" fillId="0" borderId="6" xfId="0" applyNumberFormat="1" applyFont="1" applyBorder="1" applyAlignment="1" applyProtection="1">
      <alignment vertical="top" wrapText="1"/>
    </xf>
    <xf numFmtId="3" fontId="10" fillId="0" borderId="6" xfId="0" applyNumberFormat="1" applyFont="1" applyBorder="1" applyAlignment="1" applyProtection="1">
      <alignment vertical="top"/>
    </xf>
    <xf numFmtId="0" fontId="19" fillId="0" borderId="0" xfId="0" applyFont="1" applyProtection="1"/>
    <xf numFmtId="0" fontId="19" fillId="0" borderId="18" xfId="0" applyFont="1" applyBorder="1" applyProtection="1"/>
    <xf numFmtId="0" fontId="13" fillId="0" borderId="0" xfId="0" applyFont="1" applyProtection="1"/>
    <xf numFmtId="164" fontId="33" fillId="0" borderId="0" xfId="0" applyNumberFormat="1" applyFont="1" applyAlignment="1" applyProtection="1">
      <alignment horizontal="left"/>
    </xf>
    <xf numFmtId="49" fontId="17" fillId="0" borderId="0" xfId="0" applyNumberFormat="1" applyFont="1" applyAlignment="1" applyProtection="1">
      <alignment horizontal="left" vertical="top"/>
    </xf>
    <xf numFmtId="3" fontId="20" fillId="0" borderId="18" xfId="0" applyNumberFormat="1" applyFont="1" applyBorder="1" applyAlignment="1" applyProtection="1">
      <alignment horizontal="center" vertical="top"/>
    </xf>
    <xf numFmtId="49" fontId="10" fillId="0" borderId="17" xfId="0" applyNumberFormat="1" applyFont="1" applyBorder="1" applyAlignment="1" applyProtection="1">
      <alignment horizontal="left" vertical="top" wrapText="1"/>
    </xf>
    <xf numFmtId="165" fontId="10" fillId="0" borderId="16" xfId="0" applyNumberFormat="1" applyFont="1" applyBorder="1" applyAlignment="1" applyProtection="1">
      <alignment horizontal="center" vertical="top"/>
    </xf>
    <xf numFmtId="165" fontId="20" fillId="0" borderId="16" xfId="0" applyNumberFormat="1" applyFont="1" applyBorder="1" applyAlignment="1" applyProtection="1">
      <alignment horizontal="center" vertical="top"/>
    </xf>
    <xf numFmtId="49" fontId="10" fillId="0" borderId="0" xfId="0" quotePrefix="1" applyNumberFormat="1" applyFont="1" applyAlignment="1" applyProtection="1">
      <alignment vertical="top" wrapText="1"/>
    </xf>
    <xf numFmtId="165" fontId="10" fillId="0" borderId="9" xfId="0" applyNumberFormat="1" applyFont="1" applyBorder="1" applyAlignment="1" applyProtection="1">
      <alignment horizontal="center" vertical="top"/>
    </xf>
    <xf numFmtId="165" fontId="20" fillId="0" borderId="9" xfId="0" applyNumberFormat="1" applyFont="1" applyBorder="1" applyAlignment="1" applyProtection="1">
      <alignment horizontal="center" vertical="top"/>
    </xf>
    <xf numFmtId="49" fontId="11" fillId="0" borderId="3" xfId="0" applyNumberFormat="1" applyFont="1" applyBorder="1" applyAlignment="1" applyProtection="1">
      <alignment vertical="top" wrapText="1"/>
    </xf>
    <xf numFmtId="3" fontId="10" fillId="0" borderId="6" xfId="0" quotePrefix="1" applyNumberFormat="1" applyFont="1" applyBorder="1" applyAlignment="1" applyProtection="1">
      <alignment horizontal="right" vertical="top"/>
    </xf>
    <xf numFmtId="1" fontId="20" fillId="0" borderId="6" xfId="0" quotePrefix="1" applyNumberFormat="1" applyFont="1" applyBorder="1" applyAlignment="1" applyProtection="1">
      <alignment horizontal="center" vertical="top"/>
    </xf>
    <xf numFmtId="3" fontId="19" fillId="0" borderId="18" xfId="0" applyNumberFormat="1" applyFont="1" applyBorder="1" applyAlignment="1" applyProtection="1">
      <alignment horizontal="center" vertical="center"/>
    </xf>
    <xf numFmtId="0" fontId="19" fillId="0" borderId="20" xfId="0" applyFont="1" applyBorder="1" applyProtection="1"/>
    <xf numFmtId="3" fontId="10" fillId="0" borderId="20" xfId="0" quotePrefix="1" applyNumberFormat="1" applyFont="1" applyBorder="1" applyAlignment="1" applyProtection="1">
      <alignment horizontal="right" vertical="top"/>
    </xf>
    <xf numFmtId="1" fontId="20" fillId="0" borderId="20" xfId="0" quotePrefix="1" applyNumberFormat="1" applyFont="1" applyBorder="1" applyAlignment="1" applyProtection="1">
      <alignment horizontal="center" vertical="top"/>
    </xf>
    <xf numFmtId="1" fontId="20" fillId="0" borderId="18" xfId="0" quotePrefix="1" applyNumberFormat="1" applyFont="1" applyBorder="1" applyAlignment="1" applyProtection="1">
      <alignment horizontal="center" vertical="top"/>
    </xf>
    <xf numFmtId="49" fontId="10" fillId="0" borderId="20" xfId="0" applyNumberFormat="1" applyFont="1" applyBorder="1" applyAlignment="1" applyProtection="1">
      <alignment horizontal="left" vertical="top"/>
    </xf>
    <xf numFmtId="164" fontId="10" fillId="0" borderId="18" xfId="0" applyNumberFormat="1" applyFont="1" applyBorder="1" applyAlignment="1" applyProtection="1">
      <alignment horizontal="left" vertical="top"/>
    </xf>
    <xf numFmtId="4" fontId="10" fillId="0" borderId="18" xfId="0" applyNumberFormat="1" applyFont="1" applyBorder="1" applyAlignment="1" applyProtection="1">
      <alignment horizontal="right" vertical="top"/>
    </xf>
    <xf numFmtId="4" fontId="10" fillId="0" borderId="20" xfId="0" applyNumberFormat="1" applyFont="1" applyBorder="1" applyAlignment="1" applyProtection="1">
      <alignment horizontal="right" vertical="top"/>
    </xf>
    <xf numFmtId="4" fontId="10" fillId="0" borderId="0" xfId="0" applyNumberFormat="1" applyFont="1" applyAlignment="1" applyProtection="1">
      <alignment horizontal="right" vertical="top"/>
    </xf>
    <xf numFmtId="49" fontId="52" fillId="0" borderId="0" xfId="0" applyNumberFormat="1" applyFont="1" applyAlignment="1" applyProtection="1">
      <alignment vertical="top" wrapText="1"/>
    </xf>
    <xf numFmtId="1" fontId="17" fillId="0" borderId="6" xfId="0" applyNumberFormat="1" applyFont="1" applyBorder="1" applyAlignment="1" applyProtection="1">
      <alignment horizontal="left"/>
    </xf>
    <xf numFmtId="49" fontId="10" fillId="0" borderId="21" xfId="0" applyNumberFormat="1" applyFont="1" applyBorder="1" applyAlignment="1" applyProtection="1">
      <alignment vertical="top"/>
    </xf>
    <xf numFmtId="4" fontId="10" fillId="0" borderId="21" xfId="0" applyNumberFormat="1" applyFont="1" applyBorder="1" applyAlignment="1" applyProtection="1">
      <alignment horizontal="right" vertical="top"/>
    </xf>
    <xf numFmtId="1" fontId="20" fillId="0" borderId="21" xfId="0" applyNumberFormat="1" applyFont="1" applyBorder="1" applyAlignment="1" applyProtection="1">
      <alignment horizontal="center" vertical="top"/>
    </xf>
    <xf numFmtId="4" fontId="10" fillId="0" borderId="18" xfId="0" applyNumberFormat="1" applyFont="1" applyBorder="1" applyAlignment="1" applyProtection="1">
      <alignment vertical="top"/>
    </xf>
    <xf numFmtId="49" fontId="42" fillId="0" borderId="20" xfId="0" applyNumberFormat="1" applyFont="1" applyBorder="1" applyAlignment="1" applyProtection="1">
      <alignment vertical="top"/>
    </xf>
    <xf numFmtId="4" fontId="10" fillId="0" borderId="20" xfId="0" applyNumberFormat="1" applyFont="1" applyBorder="1" applyAlignment="1" applyProtection="1">
      <alignment vertical="top"/>
    </xf>
    <xf numFmtId="3" fontId="10" fillId="0" borderId="0" xfId="0" applyNumberFormat="1" applyFont="1" applyAlignment="1" applyProtection="1">
      <alignment horizontal="left"/>
    </xf>
    <xf numFmtId="4" fontId="10" fillId="0" borderId="6" xfId="0" applyNumberFormat="1" applyFont="1" applyBorder="1" applyAlignment="1" applyProtection="1">
      <alignment horizontal="right" vertical="top"/>
    </xf>
    <xf numFmtId="3" fontId="10" fillId="0" borderId="21" xfId="0" applyNumberFormat="1" applyFont="1" applyBorder="1" applyAlignment="1" applyProtection="1">
      <alignment horizontal="center" vertical="top"/>
    </xf>
    <xf numFmtId="4" fontId="17" fillId="0" borderId="21" xfId="0" applyNumberFormat="1" applyFont="1" applyBorder="1" applyAlignment="1" applyProtection="1">
      <alignment horizontal="right" vertical="top"/>
    </xf>
    <xf numFmtId="49" fontId="10" fillId="0" borderId="0" xfId="0" applyNumberFormat="1" applyFont="1" applyProtection="1"/>
    <xf numFmtId="3" fontId="10" fillId="0" borderId="21" xfId="0" applyNumberFormat="1" applyFont="1" applyBorder="1" applyAlignment="1" applyProtection="1">
      <alignment horizontal="right" vertical="top"/>
    </xf>
    <xf numFmtId="0" fontId="0" fillId="0" borderId="0" xfId="0" applyAlignment="1" applyProtection="1">
      <alignment horizontal="left" vertical="top" wrapText="1"/>
    </xf>
    <xf numFmtId="3" fontId="10" fillId="0" borderId="3" xfId="0" applyNumberFormat="1" applyFont="1" applyBorder="1" applyAlignment="1" applyProtection="1">
      <alignment horizontal="right" vertical="top"/>
    </xf>
    <xf numFmtId="3" fontId="10" fillId="0" borderId="0" xfId="0" applyNumberFormat="1" applyFont="1" applyAlignment="1" applyProtection="1">
      <alignment horizontal="right" vertical="top" wrapText="1"/>
    </xf>
    <xf numFmtId="49" fontId="50" fillId="0" borderId="0" xfId="0" applyNumberFormat="1" applyFont="1" applyAlignment="1" applyProtection="1">
      <alignment horizontal="left" vertical="top"/>
    </xf>
    <xf numFmtId="1" fontId="17" fillId="0" borderId="0" xfId="0" applyNumberFormat="1" applyFont="1" applyAlignment="1" applyProtection="1">
      <alignment horizontal="left" vertical="top"/>
    </xf>
    <xf numFmtId="3" fontId="17" fillId="0" borderId="0" xfId="0" applyNumberFormat="1" applyFont="1" applyAlignment="1" applyProtection="1">
      <alignment horizontal="left" vertical="top"/>
    </xf>
    <xf numFmtId="3" fontId="50" fillId="0" borderId="18" xfId="0" applyNumberFormat="1" applyFont="1" applyBorder="1" applyAlignment="1" applyProtection="1">
      <alignment horizontal="center" vertical="top"/>
    </xf>
    <xf numFmtId="49" fontId="11" fillId="2" borderId="0" xfId="0" applyNumberFormat="1" applyFont="1" applyFill="1" applyAlignment="1" applyProtection="1">
      <alignment vertical="top" wrapText="1"/>
    </xf>
    <xf numFmtId="49" fontId="10" fillId="2" borderId="0" xfId="0" applyNumberFormat="1" applyFont="1" applyFill="1" applyAlignment="1" applyProtection="1">
      <alignment vertical="top" wrapText="1"/>
    </xf>
    <xf numFmtId="49" fontId="9" fillId="0" borderId="0" xfId="0" applyNumberFormat="1" applyFont="1" applyAlignment="1" applyProtection="1">
      <alignment horizontal="left" vertical="top"/>
    </xf>
    <xf numFmtId="3" fontId="9" fillId="0" borderId="0" xfId="0" applyNumberFormat="1" applyFont="1" applyAlignment="1" applyProtection="1">
      <alignment horizontal="center" vertical="top"/>
    </xf>
    <xf numFmtId="3" fontId="9" fillId="0" borderId="0" xfId="0" applyNumberFormat="1" applyFont="1" applyAlignment="1" applyProtection="1">
      <alignment horizontal="right" vertical="top"/>
    </xf>
    <xf numFmtId="1" fontId="29" fillId="0" borderId="0" xfId="0" applyNumberFormat="1" applyFont="1" applyAlignment="1" applyProtection="1">
      <alignment horizontal="center" vertical="top"/>
    </xf>
    <xf numFmtId="4" fontId="25" fillId="0" borderId="0" xfId="0" applyNumberFormat="1" applyFont="1" applyAlignment="1" applyProtection="1">
      <alignment horizontal="right" vertical="top"/>
    </xf>
    <xf numFmtId="3" fontId="10" fillId="0" borderId="18" xfId="0" applyNumberFormat="1" applyFont="1" applyBorder="1" applyAlignment="1" applyProtection="1">
      <alignment horizontal="right" vertical="top" wrapText="1"/>
    </xf>
    <xf numFmtId="3" fontId="10" fillId="0" borderId="0" xfId="0" applyNumberFormat="1" applyFont="1" applyProtection="1"/>
    <xf numFmtId="3" fontId="13" fillId="0" borderId="0" xfId="0" applyNumberFormat="1" applyFont="1" applyProtection="1"/>
    <xf numFmtId="1" fontId="51" fillId="0" borderId="18" xfId="0" applyNumberFormat="1" applyFont="1" applyBorder="1" applyAlignment="1" applyProtection="1">
      <alignment horizontal="center" vertical="top"/>
    </xf>
    <xf numFmtId="1" fontId="22" fillId="0" borderId="18" xfId="0" applyNumberFormat="1" applyFont="1" applyBorder="1" applyAlignment="1" applyProtection="1">
      <alignment horizontal="center" vertical="top"/>
    </xf>
    <xf numFmtId="3" fontId="13" fillId="0" borderId="0" xfId="0" applyNumberFormat="1" applyFont="1" applyAlignment="1" applyProtection="1">
      <alignment horizontal="right" vertical="top"/>
    </xf>
    <xf numFmtId="164" fontId="10" fillId="0" borderId="18" xfId="0" applyNumberFormat="1" applyFont="1" applyBorder="1" applyAlignment="1" applyProtection="1">
      <alignment vertical="top"/>
    </xf>
    <xf numFmtId="3" fontId="10" fillId="0" borderId="2" xfId="0" applyNumberFormat="1" applyFont="1" applyBorder="1" applyAlignment="1" applyProtection="1">
      <alignment horizontal="right" vertical="top"/>
    </xf>
    <xf numFmtId="3" fontId="11" fillId="0" borderId="0" xfId="0" quotePrefix="1" applyNumberFormat="1" applyFont="1" applyAlignment="1" applyProtection="1">
      <alignment horizontal="right" vertical="top"/>
    </xf>
    <xf numFmtId="49" fontId="8" fillId="0" borderId="0" xfId="7" applyNumberFormat="1" applyFont="1" applyAlignment="1" applyProtection="1">
      <alignment vertical="top"/>
    </xf>
    <xf numFmtId="3" fontId="10" fillId="0" borderId="17" xfId="0" applyNumberFormat="1" applyFont="1" applyBorder="1" applyAlignment="1" applyProtection="1">
      <alignment horizontal="right" vertical="top"/>
    </xf>
    <xf numFmtId="0" fontId="10" fillId="0" borderId="0" xfId="0" applyFont="1" applyAlignment="1" applyProtection="1">
      <alignment vertical="top"/>
    </xf>
    <xf numFmtId="4" fontId="9" fillId="0" borderId="0" xfId="0" applyNumberFormat="1" applyFont="1" applyAlignment="1" applyProtection="1">
      <alignment horizontal="right" vertical="top"/>
    </xf>
    <xf numFmtId="3" fontId="10" fillId="0" borderId="3" xfId="0" applyNumberFormat="1" applyFont="1" applyBorder="1" applyAlignment="1" applyProtection="1">
      <alignment vertical="top"/>
    </xf>
    <xf numFmtId="4" fontId="20" fillId="0" borderId="15" xfId="0" quotePrefix="1" applyNumberFormat="1" applyFont="1" applyBorder="1" applyAlignment="1" applyProtection="1">
      <alignment horizontal="right" vertical="top"/>
    </xf>
    <xf numFmtId="3" fontId="10" fillId="0" borderId="18" xfId="0" applyNumberFormat="1" applyFont="1" applyBorder="1" applyAlignment="1" applyProtection="1">
      <alignment horizontal="center" vertical="top" wrapText="1"/>
    </xf>
    <xf numFmtId="49" fontId="42" fillId="0" borderId="0" xfId="5" applyNumberFormat="1" applyFont="1" applyAlignment="1" applyProtection="1">
      <alignment horizontal="left" vertical="top"/>
    </xf>
    <xf numFmtId="49" fontId="10" fillId="0" borderId="2" xfId="0" applyNumberFormat="1" applyFont="1" applyBorder="1" applyAlignment="1" applyProtection="1">
      <alignment horizontal="left" vertical="top" wrapText="1"/>
    </xf>
    <xf numFmtId="1" fontId="20" fillId="0" borderId="18" xfId="0" applyNumberFormat="1" applyFont="1" applyBorder="1" applyAlignment="1" applyProtection="1">
      <alignment horizontal="center" vertical="top" wrapText="1"/>
    </xf>
    <xf numFmtId="49" fontId="10" fillId="0" borderId="18" xfId="0" applyNumberFormat="1" applyFont="1" applyBorder="1" applyAlignment="1" applyProtection="1">
      <alignment horizontal="center" vertical="top"/>
    </xf>
    <xf numFmtId="49" fontId="12" fillId="0" borderId="0" xfId="0" applyNumberFormat="1" applyFont="1" applyAlignment="1" applyProtection="1">
      <alignment vertical="top"/>
    </xf>
    <xf numFmtId="3" fontId="12" fillId="0" borderId="0" xfId="0" applyNumberFormat="1" applyFont="1" applyAlignment="1" applyProtection="1">
      <alignment horizontal="center" vertical="top"/>
    </xf>
    <xf numFmtId="1" fontId="30" fillId="0" borderId="0" xfId="0" applyNumberFormat="1" applyFont="1" applyAlignment="1" applyProtection="1">
      <alignment horizontal="center" vertical="top"/>
    </xf>
    <xf numFmtId="49" fontId="10" fillId="0" borderId="0" xfId="5" applyNumberFormat="1" applyFont="1" applyAlignment="1" applyProtection="1">
      <alignment horizontal="left" vertical="top"/>
    </xf>
    <xf numFmtId="49" fontId="10" fillId="0" borderId="18" xfId="5" applyNumberFormat="1" applyFont="1" applyBorder="1" applyAlignment="1" applyProtection="1">
      <alignment horizontal="left" vertical="top"/>
    </xf>
    <xf numFmtId="49" fontId="10" fillId="0" borderId="18" xfId="0" applyNumberFormat="1" applyFont="1" applyBorder="1" applyAlignment="1" applyProtection="1">
      <alignment horizontal="center" vertical="top" wrapText="1"/>
    </xf>
    <xf numFmtId="3" fontId="42" fillId="0" borderId="0" xfId="5" applyNumberFormat="1" applyFont="1" applyAlignment="1" applyProtection="1">
      <alignment horizontal="center" vertical="top"/>
    </xf>
    <xf numFmtId="3" fontId="42" fillId="0" borderId="0" xfId="5" applyNumberFormat="1" applyFont="1" applyAlignment="1" applyProtection="1">
      <alignment horizontal="right" vertical="top"/>
    </xf>
    <xf numFmtId="1" fontId="48" fillId="0" borderId="0" xfId="5" applyNumberFormat="1" applyFont="1" applyAlignment="1" applyProtection="1">
      <alignment horizontal="center" vertical="top"/>
    </xf>
    <xf numFmtId="3" fontId="17" fillId="0" borderId="0" xfId="0" applyNumberFormat="1" applyFont="1" applyAlignment="1" applyProtection="1">
      <alignment vertical="top"/>
    </xf>
    <xf numFmtId="4" fontId="17" fillId="0" borderId="0" xfId="5" applyNumberFormat="1" applyFont="1" applyAlignment="1" applyProtection="1">
      <alignment horizontal="right" vertical="top"/>
    </xf>
    <xf numFmtId="3" fontId="35" fillId="0" borderId="18" xfId="0" applyNumberFormat="1" applyFont="1" applyBorder="1" applyAlignment="1" applyProtection="1">
      <alignment horizontal="center" vertical="center"/>
    </xf>
    <xf numFmtId="49" fontId="9" fillId="0" borderId="0" xfId="0" applyNumberFormat="1" applyFont="1" applyAlignment="1" applyProtection="1">
      <alignment horizontal="center" vertical="top"/>
    </xf>
    <xf numFmtId="49" fontId="42" fillId="0" borderId="0" xfId="0" applyNumberFormat="1" applyFont="1" applyAlignment="1" applyProtection="1">
      <alignment vertical="center"/>
    </xf>
    <xf numFmtId="3" fontId="10" fillId="0" borderId="18" xfId="0" applyNumberFormat="1" applyFont="1" applyBorder="1" applyAlignment="1" applyProtection="1">
      <alignment horizontal="center"/>
    </xf>
    <xf numFmtId="3" fontId="42" fillId="0" borderId="18" xfId="0" applyNumberFormat="1" applyFont="1" applyBorder="1" applyAlignment="1" applyProtection="1">
      <alignment horizontal="center" vertical="top"/>
    </xf>
    <xf numFmtId="2" fontId="10" fillId="0" borderId="0" xfId="0" applyNumberFormat="1" applyFont="1" applyAlignment="1" applyProtection="1">
      <alignment horizontal="center" vertical="top"/>
    </xf>
    <xf numFmtId="3" fontId="42" fillId="0" borderId="18" xfId="0" applyNumberFormat="1" applyFont="1" applyBorder="1" applyAlignment="1" applyProtection="1">
      <alignment horizontal="center" vertical="top" wrapText="1"/>
    </xf>
    <xf numFmtId="0" fontId="56" fillId="0" borderId="0" xfId="0" applyFont="1" applyProtection="1"/>
    <xf numFmtId="3" fontId="10" fillId="0" borderId="3" xfId="0" applyNumberFormat="1" applyFont="1" applyBorder="1" applyAlignment="1" applyProtection="1">
      <alignment horizontal="center" vertical="top"/>
    </xf>
    <xf numFmtId="49" fontId="10" fillId="0" borderId="0" xfId="0" applyNumberFormat="1" applyFont="1" applyAlignment="1" applyProtection="1">
      <alignment horizontal="left"/>
    </xf>
    <xf numFmtId="3" fontId="10" fillId="0" borderId="0" xfId="0" applyNumberFormat="1" applyFont="1" applyAlignment="1" applyProtection="1">
      <alignment horizontal="right" vertical="center"/>
    </xf>
    <xf numFmtId="1" fontId="20" fillId="0" borderId="0" xfId="0" applyNumberFormat="1" applyFont="1" applyAlignment="1" applyProtection="1">
      <alignment horizontal="center" vertical="center"/>
    </xf>
    <xf numFmtId="4" fontId="17" fillId="0" borderId="0" xfId="0" applyNumberFormat="1" applyFont="1" applyAlignment="1" applyProtection="1">
      <alignment horizontal="right"/>
    </xf>
    <xf numFmtId="49" fontId="9" fillId="0" borderId="0" xfId="0" applyNumberFormat="1" applyFont="1" applyProtection="1"/>
    <xf numFmtId="3" fontId="10" fillId="0" borderId="0" xfId="0" applyNumberFormat="1" applyFont="1" applyAlignment="1" applyProtection="1">
      <alignment horizontal="right"/>
    </xf>
    <xf numFmtId="1" fontId="20" fillId="0" borderId="0" xfId="0" applyNumberFormat="1" applyFont="1" applyAlignment="1" applyProtection="1">
      <alignment horizontal="center"/>
    </xf>
    <xf numFmtId="49" fontId="10" fillId="0" borderId="17" xfId="0" applyNumberFormat="1" applyFont="1" applyBorder="1" applyAlignment="1" applyProtection="1">
      <alignment vertical="center"/>
    </xf>
    <xf numFmtId="3" fontId="10" fillId="0" borderId="16" xfId="0" applyNumberFormat="1" applyFont="1" applyBorder="1" applyAlignment="1" applyProtection="1">
      <alignment horizontal="center"/>
    </xf>
    <xf numFmtId="3" fontId="10" fillId="0" borderId="18" xfId="0" applyNumberFormat="1" applyFont="1" applyBorder="1" applyAlignment="1" applyProtection="1">
      <alignment horizontal="right"/>
    </xf>
    <xf numFmtId="3" fontId="10" fillId="0" borderId="0" xfId="0" applyNumberFormat="1" applyFont="1" applyAlignment="1" applyProtection="1">
      <alignment horizontal="center"/>
    </xf>
    <xf numFmtId="49" fontId="10" fillId="0" borderId="17" xfId="0" applyNumberFormat="1" applyFont="1" applyBorder="1" applyProtection="1"/>
    <xf numFmtId="49" fontId="10" fillId="0" borderId="18" xfId="0" applyNumberFormat="1" applyFont="1" applyBorder="1" applyAlignment="1" applyProtection="1">
      <alignment vertical="center" wrapText="1"/>
    </xf>
    <xf numFmtId="3" fontId="10" fillId="0" borderId="18" xfId="0" applyNumberFormat="1" applyFont="1" applyBorder="1" applyAlignment="1" applyProtection="1">
      <alignment horizontal="right" vertical="center"/>
    </xf>
    <xf numFmtId="3" fontId="10" fillId="0" borderId="18" xfId="0" applyNumberFormat="1" applyFont="1" applyBorder="1" applyProtection="1"/>
    <xf numFmtId="49" fontId="10" fillId="0" borderId="18" xfId="0" applyNumberFormat="1" applyFont="1" applyBorder="1" applyAlignment="1" applyProtection="1">
      <alignment wrapText="1"/>
    </xf>
    <xf numFmtId="49" fontId="10" fillId="0" borderId="0" xfId="0" applyNumberFormat="1" applyFont="1" applyAlignment="1" applyProtection="1">
      <alignment wrapText="1"/>
    </xf>
    <xf numFmtId="4" fontId="17" fillId="0" borderId="0" xfId="0" applyNumberFormat="1" applyFont="1" applyAlignment="1" applyProtection="1">
      <alignment horizontal="right" vertical="center"/>
    </xf>
    <xf numFmtId="3" fontId="10" fillId="0" borderId="0" xfId="0" applyNumberFormat="1" applyFont="1" applyAlignment="1" applyProtection="1">
      <alignment horizontal="left" vertical="center"/>
    </xf>
    <xf numFmtId="49" fontId="9" fillId="0" borderId="0" xfId="0" applyNumberFormat="1" applyFont="1" applyAlignment="1" applyProtection="1">
      <alignment vertical="center" wrapText="1"/>
    </xf>
    <xf numFmtId="49" fontId="9" fillId="0" borderId="0" xfId="0" applyNumberFormat="1" applyFont="1" applyAlignment="1" applyProtection="1">
      <alignment vertical="center"/>
    </xf>
    <xf numFmtId="3" fontId="9" fillId="0" borderId="0" xfId="0" applyNumberFormat="1" applyFont="1" applyAlignment="1" applyProtection="1">
      <alignment vertical="center" wrapText="1"/>
    </xf>
    <xf numFmtId="3" fontId="9" fillId="0" borderId="0" xfId="0" applyNumberFormat="1" applyFont="1" applyAlignment="1" applyProtection="1">
      <alignment horizontal="right" vertical="center"/>
    </xf>
    <xf numFmtId="1" fontId="29" fillId="0" borderId="0" xfId="0" applyNumberFormat="1" applyFont="1" applyAlignment="1" applyProtection="1">
      <alignment horizontal="center" vertical="center"/>
    </xf>
    <xf numFmtId="4" fontId="25" fillId="0" borderId="0" xfId="0" applyNumberFormat="1" applyFont="1" applyAlignment="1" applyProtection="1">
      <alignment horizontal="right" vertical="center"/>
    </xf>
    <xf numFmtId="49" fontId="10" fillId="0" borderId="18" xfId="0" applyNumberFormat="1" applyFont="1" applyBorder="1" applyAlignment="1" applyProtection="1">
      <alignment horizontal="left"/>
    </xf>
    <xf numFmtId="49" fontId="10" fillId="0" borderId="2" xfId="0" applyNumberFormat="1" applyFont="1" applyBorder="1" applyAlignment="1" applyProtection="1">
      <alignment vertical="center"/>
    </xf>
    <xf numFmtId="1" fontId="20" fillId="0" borderId="18" xfId="0" applyNumberFormat="1" applyFont="1" applyBorder="1" applyAlignment="1" applyProtection="1">
      <alignment horizontal="center"/>
    </xf>
    <xf numFmtId="49" fontId="10" fillId="0" borderId="20" xfId="0" applyNumberFormat="1" applyFont="1" applyBorder="1" applyAlignment="1" applyProtection="1">
      <alignment vertical="center"/>
    </xf>
    <xf numFmtId="49" fontId="10" fillId="0" borderId="2" xfId="0" applyNumberFormat="1" applyFont="1" applyBorder="1" applyAlignment="1" applyProtection="1">
      <alignment horizontal="left"/>
    </xf>
    <xf numFmtId="1" fontId="20" fillId="0" borderId="19" xfId="0" applyNumberFormat="1" applyFont="1" applyBorder="1" applyAlignment="1" applyProtection="1">
      <alignment horizontal="center"/>
    </xf>
    <xf numFmtId="49" fontId="10" fillId="0" borderId="18" xfId="0" applyNumberFormat="1" applyFont="1" applyBorder="1" applyAlignment="1" applyProtection="1">
      <alignment vertical="center"/>
    </xf>
    <xf numFmtId="49" fontId="10" fillId="0" borderId="18" xfId="0" applyNumberFormat="1" applyFont="1" applyBorder="1" applyAlignment="1" applyProtection="1">
      <alignment horizontal="right"/>
    </xf>
    <xf numFmtId="3" fontId="10" fillId="0" borderId="16" xfId="0" applyNumberFormat="1" applyFont="1" applyBorder="1" applyAlignment="1" applyProtection="1">
      <alignment vertical="top"/>
    </xf>
    <xf numFmtId="49" fontId="10" fillId="0" borderId="19" xfId="0" applyNumberFormat="1" applyFont="1" applyBorder="1" applyAlignment="1" applyProtection="1">
      <alignment vertical="top"/>
    </xf>
    <xf numFmtId="3" fontId="10" fillId="0" borderId="19" xfId="0" applyNumberFormat="1" applyFont="1" applyBorder="1" applyAlignment="1" applyProtection="1">
      <alignment vertical="top"/>
    </xf>
    <xf numFmtId="3" fontId="10" fillId="0" borderId="2" xfId="0" applyNumberFormat="1" applyFont="1" applyBorder="1" applyAlignment="1" applyProtection="1">
      <alignment vertical="top"/>
    </xf>
    <xf numFmtId="49" fontId="10" fillId="0" borderId="17" xfId="5" applyNumberFormat="1" applyFont="1" applyBorder="1" applyAlignment="1" applyProtection="1">
      <alignment horizontal="left" vertical="top"/>
    </xf>
    <xf numFmtId="3" fontId="10" fillId="0" borderId="17" xfId="0" applyNumberFormat="1" applyFont="1" applyBorder="1" applyAlignment="1" applyProtection="1">
      <alignment horizontal="center" vertical="top"/>
    </xf>
    <xf numFmtId="3" fontId="12" fillId="0" borderId="0" xfId="0" applyNumberFormat="1" applyFont="1" applyAlignment="1" applyProtection="1">
      <alignment horizontal="right" vertical="top"/>
    </xf>
    <xf numFmtId="49" fontId="12" fillId="0" borderId="3" xfId="0" applyNumberFormat="1" applyFont="1" applyBorder="1" applyAlignment="1" applyProtection="1">
      <alignment vertical="top"/>
    </xf>
    <xf numFmtId="3" fontId="12" fillId="0" borderId="3" xfId="0" applyNumberFormat="1" applyFont="1" applyBorder="1" applyAlignment="1" applyProtection="1">
      <alignment horizontal="right" vertical="top"/>
    </xf>
    <xf numFmtId="1" fontId="30" fillId="0" borderId="3" xfId="0" applyNumberFormat="1" applyFont="1" applyBorder="1" applyAlignment="1" applyProtection="1">
      <alignment horizontal="center" vertical="top"/>
    </xf>
    <xf numFmtId="49" fontId="57" fillId="0" borderId="0" xfId="0" applyNumberFormat="1" applyFont="1" applyAlignment="1" applyProtection="1">
      <alignment vertical="center"/>
    </xf>
    <xf numFmtId="1" fontId="17" fillId="0" borderId="0" xfId="0" applyNumberFormat="1" applyFont="1" applyAlignment="1" applyProtection="1">
      <alignment horizontal="center" vertical="top"/>
    </xf>
    <xf numFmtId="49" fontId="10" fillId="0" borderId="18" xfId="0" applyNumberFormat="1" applyFont="1" applyBorder="1" applyAlignment="1" applyProtection="1">
      <alignment vertical="top" wrapText="1"/>
    </xf>
    <xf numFmtId="3" fontId="10" fillId="0" borderId="22" xfId="0" applyNumberFormat="1" applyFont="1" applyBorder="1" applyAlignment="1" applyProtection="1">
      <alignment horizontal="right" vertical="top"/>
    </xf>
    <xf numFmtId="3" fontId="10" fillId="0" borderId="16" xfId="0" applyNumberFormat="1" applyFont="1" applyBorder="1" applyAlignment="1" applyProtection="1">
      <alignment horizontal="right" vertical="top" wrapText="1"/>
    </xf>
    <xf numFmtId="49" fontId="10" fillId="0" borderId="5" xfId="0" applyNumberFormat="1" applyFont="1" applyBorder="1" applyAlignment="1" applyProtection="1">
      <alignment vertical="top"/>
    </xf>
    <xf numFmtId="49" fontId="10" fillId="0" borderId="4" xfId="0" applyNumberFormat="1" applyFont="1" applyBorder="1" applyAlignment="1" applyProtection="1">
      <alignment vertical="top"/>
    </xf>
    <xf numFmtId="1" fontId="20" fillId="0" borderId="4" xfId="0" applyNumberFormat="1" applyFont="1" applyBorder="1" applyAlignment="1" applyProtection="1">
      <alignment horizontal="center" vertical="top"/>
    </xf>
    <xf numFmtId="3" fontId="10" fillId="0" borderId="22" xfId="0" applyNumberFormat="1" applyFont="1" applyBorder="1" applyAlignment="1" applyProtection="1">
      <alignment horizontal="center" vertical="top"/>
    </xf>
    <xf numFmtId="1" fontId="20" fillId="0" borderId="2" xfId="0" applyNumberFormat="1" applyFont="1" applyBorder="1" applyAlignment="1" applyProtection="1">
      <alignment horizontal="center" vertical="top"/>
    </xf>
    <xf numFmtId="1" fontId="20" fillId="0" borderId="17" xfId="0" applyNumberFormat="1" applyFont="1" applyBorder="1" applyAlignment="1" applyProtection="1">
      <alignment horizontal="center" vertical="top"/>
    </xf>
    <xf numFmtId="3" fontId="35" fillId="0" borderId="18" xfId="0" quotePrefix="1" applyNumberFormat="1" applyFont="1" applyBorder="1" applyAlignment="1" applyProtection="1">
      <alignment horizontal="center" vertical="center"/>
    </xf>
    <xf numFmtId="4" fontId="17" fillId="0" borderId="18" xfId="0" applyNumberFormat="1" applyFont="1" applyBorder="1" applyAlignment="1" applyProtection="1">
      <alignment horizontal="right"/>
    </xf>
    <xf numFmtId="3" fontId="10" fillId="0" borderId="0" xfId="0" quotePrefix="1" applyNumberFormat="1" applyFont="1" applyAlignment="1" applyProtection="1">
      <alignment vertical="top"/>
    </xf>
    <xf numFmtId="4" fontId="49" fillId="0" borderId="18" xfId="0" applyNumberFormat="1" applyFont="1" applyBorder="1" applyAlignment="1" applyProtection="1">
      <alignment horizontal="right" vertical="top"/>
    </xf>
    <xf numFmtId="49" fontId="53" fillId="0" borderId="0" xfId="0" applyNumberFormat="1" applyFont="1" applyAlignment="1" applyProtection="1">
      <alignment vertical="center"/>
    </xf>
    <xf numFmtId="49" fontId="13" fillId="0" borderId="0" xfId="0" applyNumberFormat="1" applyFont="1" applyAlignment="1" applyProtection="1">
      <alignment horizontal="right" vertical="top"/>
    </xf>
    <xf numFmtId="49" fontId="10" fillId="0" borderId="0" xfId="0" quotePrefix="1" applyNumberFormat="1" applyFont="1" applyAlignment="1" applyProtection="1">
      <alignment horizontal="left" vertical="top"/>
    </xf>
    <xf numFmtId="3" fontId="11" fillId="0" borderId="20" xfId="0" applyNumberFormat="1" applyFont="1" applyBorder="1" applyAlignment="1" applyProtection="1">
      <alignment horizontal="right" vertical="top"/>
    </xf>
    <xf numFmtId="4" fontId="55" fillId="0" borderId="18" xfId="0" applyNumberFormat="1" applyFont="1" applyBorder="1" applyAlignment="1" applyProtection="1">
      <alignment horizontal="right" vertical="center"/>
    </xf>
    <xf numFmtId="2" fontId="54" fillId="0" borderId="0" xfId="0" applyNumberFormat="1" applyFont="1" applyAlignment="1" applyProtection="1">
      <alignment horizontal="center" vertical="top"/>
    </xf>
    <xf numFmtId="3" fontId="10" fillId="0" borderId="18" xfId="0" quotePrefix="1" applyNumberFormat="1" applyFont="1" applyBorder="1" applyAlignment="1" applyProtection="1">
      <alignment horizontal="center" vertical="top"/>
    </xf>
    <xf numFmtId="49" fontId="13" fillId="0" borderId="0" xfId="0" applyNumberFormat="1" applyFont="1" applyAlignment="1" applyProtection="1">
      <alignment horizontal="left" vertical="top"/>
    </xf>
    <xf numFmtId="49" fontId="13" fillId="0" borderId="18" xfId="0" applyNumberFormat="1" applyFont="1" applyBorder="1" applyAlignment="1" applyProtection="1">
      <alignment vertical="top"/>
    </xf>
    <xf numFmtId="3" fontId="13" fillId="0" borderId="18" xfId="0" applyNumberFormat="1" applyFont="1" applyBorder="1" applyAlignment="1" applyProtection="1">
      <alignment vertical="top"/>
    </xf>
    <xf numFmtId="49" fontId="13" fillId="0" borderId="3" xfId="0" applyNumberFormat="1" applyFont="1" applyBorder="1" applyAlignment="1" applyProtection="1">
      <alignment vertical="top"/>
    </xf>
    <xf numFmtId="3" fontId="13" fillId="0" borderId="3" xfId="0" applyNumberFormat="1" applyFont="1" applyBorder="1" applyAlignment="1" applyProtection="1">
      <alignment vertical="top"/>
    </xf>
    <xf numFmtId="1" fontId="22" fillId="0" borderId="3" xfId="0" applyNumberFormat="1" applyFont="1" applyBorder="1" applyAlignment="1" applyProtection="1">
      <alignment horizontal="center" vertical="top"/>
    </xf>
    <xf numFmtId="4" fontId="22" fillId="0" borderId="15" xfId="0" applyNumberFormat="1" applyFont="1" applyBorder="1" applyAlignment="1" applyProtection="1">
      <alignment horizontal="right" vertical="top"/>
    </xf>
    <xf numFmtId="49" fontId="13" fillId="0" borderId="14" xfId="0" applyNumberFormat="1" applyFont="1" applyBorder="1" applyAlignment="1" applyProtection="1">
      <alignment vertical="top"/>
    </xf>
    <xf numFmtId="49" fontId="10" fillId="0" borderId="14" xfId="0" applyNumberFormat="1" applyFont="1" applyBorder="1" applyAlignment="1" applyProtection="1">
      <alignment vertical="top" wrapText="1"/>
    </xf>
    <xf numFmtId="49" fontId="17" fillId="0" borderId="7" xfId="0" applyNumberFormat="1" applyFont="1" applyBorder="1" applyAlignment="1" applyProtection="1">
      <alignment vertical="top" wrapText="1"/>
    </xf>
    <xf numFmtId="1" fontId="22" fillId="0" borderId="18" xfId="0" applyNumberFormat="1" applyFont="1" applyBorder="1" applyAlignment="1" applyProtection="1">
      <alignment horizontal="center" vertical="center"/>
    </xf>
    <xf numFmtId="4" fontId="17" fillId="0" borderId="18" xfId="0" applyNumberFormat="1" applyFont="1" applyBorder="1" applyAlignment="1" applyProtection="1">
      <alignment horizontal="right" vertical="center"/>
    </xf>
    <xf numFmtId="49" fontId="13" fillId="0" borderId="6" xfId="0" applyNumberFormat="1" applyFont="1" applyBorder="1" applyAlignment="1" applyProtection="1">
      <alignment vertical="top"/>
    </xf>
    <xf numFmtId="49" fontId="10" fillId="0" borderId="6" xfId="0" applyNumberFormat="1" applyFont="1" applyBorder="1" applyAlignment="1" applyProtection="1">
      <alignment vertical="top" wrapText="1"/>
    </xf>
    <xf numFmtId="49" fontId="15" fillId="0" borderId="3" xfId="0" applyNumberFormat="1" applyFont="1" applyBorder="1" applyAlignment="1" applyProtection="1">
      <alignment vertical="top"/>
    </xf>
    <xf numFmtId="3" fontId="15" fillId="0" borderId="3" xfId="0" applyNumberFormat="1" applyFont="1" applyBorder="1" applyAlignment="1" applyProtection="1">
      <alignment vertical="top"/>
    </xf>
    <xf numFmtId="49" fontId="19" fillId="0" borderId="0" xfId="0" applyNumberFormat="1" applyFont="1" applyAlignment="1" applyProtection="1">
      <alignment horizontal="right" vertical="top"/>
    </xf>
    <xf numFmtId="0" fontId="28" fillId="0" borderId="10" xfId="0" applyFont="1" applyBorder="1" applyProtection="1"/>
    <xf numFmtId="0" fontId="27" fillId="0" borderId="10" xfId="0" applyFont="1" applyBorder="1" applyProtection="1"/>
    <xf numFmtId="3" fontId="27" fillId="0" borderId="10" xfId="0" applyNumberFormat="1" applyFont="1" applyBorder="1" applyProtection="1"/>
    <xf numFmtId="1" fontId="28" fillId="0" borderId="10" xfId="0" applyNumberFormat="1" applyFont="1" applyBorder="1" applyAlignment="1" applyProtection="1">
      <alignment horizontal="center"/>
    </xf>
    <xf numFmtId="4" fontId="28" fillId="0" borderId="10" xfId="0" applyNumberFormat="1" applyFont="1" applyBorder="1" applyAlignment="1" applyProtection="1">
      <alignment horizontal="right"/>
    </xf>
    <xf numFmtId="164" fontId="27" fillId="0" borderId="12" xfId="0" applyNumberFormat="1" applyFont="1" applyBorder="1" applyProtection="1"/>
    <xf numFmtId="0" fontId="27" fillId="0" borderId="12" xfId="0" applyFont="1" applyBorder="1" applyProtection="1"/>
    <xf numFmtId="3" fontId="27" fillId="0" borderId="12" xfId="0" applyNumberFormat="1" applyFont="1" applyBorder="1" applyProtection="1"/>
    <xf numFmtId="1" fontId="28" fillId="0" borderId="12" xfId="0" applyNumberFormat="1" applyFont="1" applyBorder="1" applyAlignment="1" applyProtection="1">
      <alignment horizontal="center"/>
    </xf>
    <xf numFmtId="4" fontId="27" fillId="0" borderId="12" xfId="0" applyNumberFormat="1" applyFont="1" applyBorder="1" applyAlignment="1" applyProtection="1">
      <alignment horizontal="right"/>
    </xf>
    <xf numFmtId="10" fontId="13" fillId="0" borderId="0" xfId="0" applyNumberFormat="1" applyFont="1" applyAlignment="1" applyProtection="1">
      <alignment horizontal="left" vertical="top"/>
    </xf>
    <xf numFmtId="164" fontId="27" fillId="0" borderId="21" xfId="0" applyNumberFormat="1" applyFont="1" applyBorder="1" applyProtection="1"/>
    <xf numFmtId="0" fontId="27" fillId="0" borderId="21" xfId="0" applyFont="1" applyBorder="1" applyProtection="1"/>
    <xf numFmtId="3" fontId="27" fillId="0" borderId="21" xfId="0" applyNumberFormat="1" applyFont="1" applyBorder="1" applyProtection="1"/>
    <xf numFmtId="1" fontId="28" fillId="0" borderId="21" xfId="0" applyNumberFormat="1" applyFont="1" applyBorder="1" applyAlignment="1" applyProtection="1">
      <alignment horizontal="center"/>
    </xf>
    <xf numFmtId="4" fontId="27" fillId="0" borderId="21" xfId="0" applyNumberFormat="1" applyFont="1" applyBorder="1" applyAlignment="1" applyProtection="1">
      <alignment horizontal="right"/>
    </xf>
    <xf numFmtId="164" fontId="27" fillId="0" borderId="11" xfId="0" applyNumberFormat="1" applyFont="1" applyBorder="1" applyProtection="1"/>
    <xf numFmtId="0" fontId="27" fillId="0" borderId="11" xfId="0" applyFont="1" applyBorder="1" applyProtection="1"/>
    <xf numFmtId="3" fontId="27" fillId="0" borderId="11" xfId="0" applyNumberFormat="1" applyFont="1" applyBorder="1" applyProtection="1"/>
    <xf numFmtId="1" fontId="28" fillId="0" borderId="11" xfId="0" applyNumberFormat="1" applyFont="1" applyBorder="1" applyAlignment="1" applyProtection="1">
      <alignment horizontal="center"/>
    </xf>
    <xf numFmtId="0" fontId="27" fillId="0" borderId="13" xfId="0" applyFont="1" applyBorder="1" applyProtection="1"/>
    <xf numFmtId="0" fontId="27" fillId="0" borderId="0" xfId="0" applyFont="1" applyProtection="1"/>
    <xf numFmtId="3" fontId="27" fillId="0" borderId="0" xfId="0" applyNumberFormat="1" applyFont="1" applyProtection="1"/>
    <xf numFmtId="1" fontId="28" fillId="0" borderId="0" xfId="0" applyNumberFormat="1" applyFont="1" applyAlignment="1" applyProtection="1">
      <alignment horizontal="center"/>
    </xf>
    <xf numFmtId="4" fontId="28" fillId="0" borderId="12" xfId="0" applyNumberFormat="1" applyFont="1" applyBorder="1" applyAlignment="1" applyProtection="1">
      <alignment horizontal="right"/>
    </xf>
    <xf numFmtId="4" fontId="13" fillId="0" borderId="0" xfId="0" applyNumberFormat="1" applyFont="1" applyAlignment="1" applyProtection="1">
      <alignment vertical="top"/>
    </xf>
    <xf numFmtId="1" fontId="27" fillId="0" borderId="0" xfId="0" applyNumberFormat="1" applyFont="1" applyAlignment="1" applyProtection="1">
      <alignment horizontal="center"/>
    </xf>
    <xf numFmtId="4" fontId="28" fillId="0" borderId="11" xfId="0" applyNumberFormat="1" applyFont="1" applyBorder="1" applyAlignment="1" applyProtection="1">
      <alignment horizontal="right"/>
    </xf>
    <xf numFmtId="49" fontId="10" fillId="0" borderId="6" xfId="0" applyNumberFormat="1" applyFont="1" applyBorder="1" applyAlignment="1" applyProtection="1">
      <alignment horizontal="left" vertical="top"/>
    </xf>
    <xf numFmtId="49" fontId="20" fillId="0" borderId="0" xfId="0" applyNumberFormat="1" applyFont="1" applyAlignment="1" applyProtection="1">
      <alignment vertical="top" wrapText="1"/>
    </xf>
    <xf numFmtId="49" fontId="10" fillId="0" borderId="0" xfId="0" applyNumberFormat="1" applyFont="1" applyAlignment="1" applyProtection="1">
      <alignment horizontal="left" vertical="top" wrapText="1"/>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7" fillId="0" borderId="0" xfId="0" applyNumberFormat="1" applyFont="1" applyAlignment="1" applyProtection="1">
      <alignment vertical="top" wrapText="1"/>
    </xf>
    <xf numFmtId="0" fontId="0" fillId="0" borderId="0" xfId="0" applyAlignment="1" applyProtection="1">
      <alignment vertical="top"/>
    </xf>
    <xf numFmtId="49" fontId="11" fillId="0" borderId="0" xfId="0" applyNumberFormat="1" applyFont="1" applyAlignment="1" applyProtection="1">
      <alignment vertical="top" wrapText="1"/>
    </xf>
    <xf numFmtId="49" fontId="17" fillId="0" borderId="0" xfId="0" applyNumberFormat="1" applyFont="1" applyFill="1" applyAlignment="1" applyProtection="1">
      <alignment horizontal="center" vertical="top"/>
    </xf>
    <xf numFmtId="0" fontId="0" fillId="0" borderId="0" xfId="0" applyFill="1" applyProtection="1"/>
    <xf numFmtId="49" fontId="20" fillId="0" borderId="18" xfId="0" applyNumberFormat="1" applyFont="1" applyFill="1" applyBorder="1" applyAlignment="1" applyProtection="1">
      <alignment horizontal="center" vertical="top"/>
    </xf>
    <xf numFmtId="4" fontId="17" fillId="0" borderId="18" xfId="0" applyNumberFormat="1" applyFont="1" applyFill="1" applyBorder="1" applyAlignment="1" applyProtection="1">
      <alignment horizontal="center" vertical="top"/>
      <protection locked="0"/>
    </xf>
    <xf numFmtId="49" fontId="19" fillId="0" borderId="0" xfId="0" applyNumberFormat="1" applyFont="1" applyFill="1" applyAlignment="1" applyProtection="1">
      <alignment horizontal="center" vertical="top"/>
    </xf>
    <xf numFmtId="4" fontId="27" fillId="0" borderId="12" xfId="0" applyNumberFormat="1" applyFont="1" applyFill="1" applyBorder="1" applyAlignment="1" applyProtection="1">
      <alignment horizontal="center"/>
    </xf>
    <xf numFmtId="4" fontId="27" fillId="0" borderId="21" xfId="0" applyNumberFormat="1" applyFont="1" applyFill="1" applyBorder="1" applyAlignment="1" applyProtection="1">
      <alignment horizontal="center"/>
    </xf>
    <xf numFmtId="4" fontId="27" fillId="0" borderId="11" xfId="0" applyNumberFormat="1" applyFont="1" applyFill="1" applyBorder="1" applyAlignment="1" applyProtection="1">
      <alignment horizontal="center"/>
    </xf>
    <xf numFmtId="49" fontId="42" fillId="0" borderId="20" xfId="5" applyNumberFormat="1" applyFont="1" applyBorder="1" applyAlignment="1" applyProtection="1">
      <alignment vertical="top" wrapText="1"/>
    </xf>
    <xf numFmtId="4" fontId="17" fillId="0" borderId="18" xfId="0" applyNumberFormat="1" applyFont="1" applyFill="1" applyBorder="1" applyAlignment="1" applyProtection="1">
      <alignment horizontal="center" vertical="top"/>
    </xf>
    <xf numFmtId="2" fontId="17" fillId="0" borderId="0" xfId="0" applyNumberFormat="1" applyFont="1" applyFill="1" applyAlignment="1" applyProtection="1">
      <alignment horizontal="center" vertical="top"/>
    </xf>
    <xf numFmtId="4" fontId="44" fillId="0" borderId="18" xfId="0" applyNumberFormat="1" applyFont="1" applyFill="1" applyBorder="1" applyAlignment="1" applyProtection="1">
      <alignment horizontal="center" vertical="center"/>
    </xf>
    <xf numFmtId="2" fontId="17" fillId="0" borderId="0" xfId="0" quotePrefix="1" applyNumberFormat="1" applyFont="1" applyFill="1" applyAlignment="1" applyProtection="1">
      <alignment horizontal="center" vertical="top"/>
    </xf>
    <xf numFmtId="2" fontId="20" fillId="0" borderId="3" xfId="0" applyNumberFormat="1" applyFont="1" applyFill="1" applyBorder="1" applyAlignment="1" applyProtection="1">
      <alignment horizontal="center" vertical="top"/>
    </xf>
    <xf numFmtId="2" fontId="19" fillId="0" borderId="0" xfId="0" applyNumberFormat="1" applyFont="1" applyFill="1" applyAlignment="1" applyProtection="1">
      <alignment horizontal="center" vertical="top"/>
    </xf>
    <xf numFmtId="2" fontId="17" fillId="0" borderId="20" xfId="0" applyNumberFormat="1" applyFont="1" applyFill="1" applyBorder="1" applyAlignment="1" applyProtection="1">
      <alignment horizontal="center" vertical="top"/>
    </xf>
    <xf numFmtId="2" fontId="17" fillId="0" borderId="6" xfId="0" applyNumberFormat="1" applyFont="1" applyFill="1" applyBorder="1" applyAlignment="1" applyProtection="1">
      <alignment horizontal="center" vertical="top"/>
    </xf>
    <xf numFmtId="2" fontId="17" fillId="0" borderId="21" xfId="0" applyNumberFormat="1" applyFont="1" applyFill="1" applyBorder="1" applyAlignment="1" applyProtection="1">
      <alignment horizontal="center" vertical="top"/>
    </xf>
    <xf numFmtId="0" fontId="58" fillId="0" borderId="18" xfId="0" applyFont="1" applyBorder="1" applyAlignment="1" applyProtection="1">
      <alignment horizontal="center" vertical="center"/>
    </xf>
    <xf numFmtId="0" fontId="59" fillId="0" borderId="18" xfId="0" applyFont="1" applyFill="1" applyBorder="1" applyAlignment="1" applyProtection="1">
      <alignment horizontal="center" vertical="center"/>
    </xf>
    <xf numFmtId="0" fontId="58" fillId="0" borderId="18" xfId="0" applyFont="1" applyBorder="1" applyAlignment="1" applyProtection="1">
      <alignment horizontal="right" vertical="center"/>
    </xf>
    <xf numFmtId="2" fontId="25" fillId="0" borderId="0" xfId="0" applyNumberFormat="1" applyFont="1" applyFill="1" applyAlignment="1" applyProtection="1">
      <alignment horizontal="center" vertical="top"/>
    </xf>
    <xf numFmtId="164" fontId="42" fillId="0" borderId="20" xfId="0" applyNumberFormat="1" applyFont="1" applyBorder="1" applyAlignment="1" applyProtection="1">
      <alignment vertical="top" wrapText="1"/>
    </xf>
    <xf numFmtId="49" fontId="17" fillId="0" borderId="0" xfId="0" quotePrefix="1" applyNumberFormat="1" applyFont="1" applyFill="1" applyAlignment="1" applyProtection="1">
      <alignment horizontal="center" vertical="top"/>
    </xf>
    <xf numFmtId="49" fontId="26" fillId="0" borderId="0" xfId="0" quotePrefix="1" applyNumberFormat="1" applyFont="1" applyFill="1" applyAlignment="1" applyProtection="1">
      <alignment horizontal="center" vertical="top"/>
    </xf>
    <xf numFmtId="49" fontId="42" fillId="0" borderId="0" xfId="0" applyNumberFormat="1" applyFont="1" applyFill="1" applyAlignment="1" applyProtection="1">
      <alignment horizontal="center" vertical="top"/>
    </xf>
    <xf numFmtId="49" fontId="42" fillId="0" borderId="0" xfId="0" quotePrefix="1" applyNumberFormat="1" applyFont="1" applyFill="1" applyAlignment="1" applyProtection="1">
      <alignment horizontal="center" vertical="top"/>
    </xf>
    <xf numFmtId="49" fontId="42" fillId="0" borderId="0" xfId="5" applyNumberFormat="1" applyFont="1" applyAlignment="1" applyProtection="1">
      <alignment vertical="top" wrapText="1"/>
    </xf>
    <xf numFmtId="49" fontId="42" fillId="0" borderId="0" xfId="5" applyNumberFormat="1" applyFont="1" applyFill="1" applyAlignment="1" applyProtection="1">
      <alignment horizontal="left" vertical="top" wrapText="1"/>
    </xf>
    <xf numFmtId="2" fontId="17" fillId="0" borderId="0" xfId="21" applyNumberFormat="1" applyFont="1" applyFill="1" applyAlignment="1" applyProtection="1">
      <alignment horizontal="center" vertical="top"/>
    </xf>
    <xf numFmtId="49" fontId="42" fillId="0" borderId="0" xfId="0" applyNumberFormat="1" applyFont="1" applyFill="1" applyAlignment="1" applyProtection="1">
      <alignment vertical="center"/>
    </xf>
    <xf numFmtId="2" fontId="17" fillId="0" borderId="0" xfId="0" applyNumberFormat="1" applyFont="1" applyFill="1" applyAlignment="1" applyProtection="1">
      <alignment horizontal="center"/>
    </xf>
    <xf numFmtId="2" fontId="17" fillId="0" borderId="0" xfId="0" applyNumberFormat="1" applyFont="1" applyFill="1" applyAlignment="1" applyProtection="1">
      <alignment horizontal="center" vertical="center"/>
    </xf>
    <xf numFmtId="2" fontId="25" fillId="0" borderId="0" xfId="0" applyNumberFormat="1" applyFont="1" applyFill="1" applyAlignment="1" applyProtection="1">
      <alignment horizontal="center" vertical="center"/>
    </xf>
    <xf numFmtId="4" fontId="44" fillId="0" borderId="18" xfId="0" applyNumberFormat="1" applyFont="1" applyFill="1" applyBorder="1" applyAlignment="1" applyProtection="1">
      <alignment horizontal="center" vertical="top"/>
    </xf>
    <xf numFmtId="49" fontId="42" fillId="0" borderId="0" xfId="0" applyNumberFormat="1" applyFont="1" applyAlignment="1" applyProtection="1">
      <alignment vertical="center" wrapText="1"/>
    </xf>
    <xf numFmtId="2" fontId="54" fillId="0" borderId="0" xfId="0" applyNumberFormat="1" applyFont="1" applyFill="1" applyAlignment="1" applyProtection="1">
      <alignment horizontal="center" vertical="top"/>
    </xf>
    <xf numFmtId="2" fontId="19" fillId="0" borderId="18" xfId="0" applyNumberFormat="1" applyFont="1" applyFill="1" applyBorder="1" applyAlignment="1" applyProtection="1">
      <alignment horizontal="center" vertical="top"/>
    </xf>
    <xf numFmtId="4" fontId="27" fillId="0" borderId="10" xfId="0" applyNumberFormat="1" applyFont="1" applyFill="1" applyBorder="1" applyProtection="1"/>
    <xf numFmtId="3" fontId="10" fillId="0" borderId="17" xfId="0" applyNumberFormat="1" applyFont="1" applyBorder="1" applyAlignment="1" applyProtection="1">
      <alignment horizontal="left" vertical="top" wrapText="1"/>
    </xf>
    <xf numFmtId="0" fontId="0" fillId="0" borderId="21" xfId="0" applyBorder="1" applyAlignment="1" applyProtection="1">
      <alignment vertical="top"/>
    </xf>
    <xf numFmtId="0" fontId="0" fillId="0" borderId="16" xfId="0" applyBorder="1" applyAlignment="1" applyProtection="1">
      <alignment vertical="top"/>
    </xf>
    <xf numFmtId="49" fontId="11" fillId="0" borderId="0" xfId="0" applyNumberFormat="1" applyFont="1" applyAlignment="1" applyProtection="1">
      <alignment horizontal="left" vertical="top" wrapText="1"/>
    </xf>
    <xf numFmtId="164" fontId="42" fillId="0" borderId="20" xfId="0" applyNumberFormat="1" applyFont="1" applyBorder="1" applyAlignment="1" applyProtection="1">
      <alignment horizontal="left" vertical="top" wrapText="1"/>
    </xf>
    <xf numFmtId="49" fontId="10" fillId="0" borderId="0" xfId="0" applyNumberFormat="1" applyFont="1" applyAlignment="1" applyProtection="1">
      <alignment horizontal="left" vertical="top" wrapText="1"/>
    </xf>
    <xf numFmtId="49" fontId="42" fillId="0" borderId="0" xfId="0" applyNumberFormat="1" applyFont="1" applyAlignment="1" applyProtection="1">
      <alignment horizontal="left" vertical="center" wrapText="1"/>
    </xf>
    <xf numFmtId="49" fontId="42" fillId="0" borderId="20" xfId="5"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42" fillId="0" borderId="20" xfId="0" applyNumberFormat="1" applyFont="1" applyBorder="1" applyAlignment="1" applyProtection="1">
      <alignment vertical="center" wrapText="1"/>
    </xf>
    <xf numFmtId="0" fontId="0" fillId="0" borderId="20" xfId="0" applyBorder="1" applyAlignment="1" applyProtection="1">
      <alignment vertical="center"/>
    </xf>
    <xf numFmtId="0" fontId="0" fillId="0" borderId="20" xfId="0" applyBorder="1" applyAlignment="1" applyProtection="1"/>
    <xf numFmtId="49" fontId="46" fillId="0" borderId="0" xfId="0" applyNumberFormat="1" applyFont="1" applyAlignment="1" applyProtection="1">
      <alignment horizontal="center" vertical="top"/>
    </xf>
    <xf numFmtId="0" fontId="47" fillId="0" borderId="0" xfId="0" applyFont="1" applyAlignment="1" applyProtection="1">
      <alignment horizontal="center" vertical="top"/>
    </xf>
    <xf numFmtId="49" fontId="31" fillId="0" borderId="0" xfId="0" applyNumberFormat="1" applyFont="1" applyAlignment="1" applyProtection="1">
      <alignment horizontal="center" vertical="top"/>
    </xf>
    <xf numFmtId="0" fontId="32" fillId="0" borderId="0" xfId="0" applyFont="1" applyAlignment="1" applyProtection="1">
      <alignment horizontal="center" vertical="top"/>
    </xf>
    <xf numFmtId="49" fontId="11" fillId="0" borderId="17" xfId="0" applyNumberFormat="1" applyFont="1" applyBorder="1" applyAlignment="1" applyProtection="1">
      <alignment horizontal="center" vertical="top"/>
    </xf>
    <xf numFmtId="0" fontId="0" fillId="0" borderId="16" xfId="0" applyBorder="1" applyAlignment="1" applyProtection="1">
      <alignment horizontal="center" vertical="top"/>
    </xf>
    <xf numFmtId="49" fontId="20" fillId="0" borderId="17" xfId="0" applyNumberFormat="1" applyFont="1" applyBorder="1" applyAlignment="1" applyProtection="1">
      <alignment horizontal="center" vertical="top"/>
    </xf>
    <xf numFmtId="49" fontId="40" fillId="4" borderId="0" xfId="0" applyNumberFormat="1" applyFont="1" applyFill="1" applyAlignment="1" applyProtection="1">
      <alignment horizontal="center" vertical="center" wrapText="1"/>
    </xf>
    <xf numFmtId="49" fontId="20" fillId="0" borderId="0" xfId="0" applyNumberFormat="1" applyFont="1" applyAlignment="1" applyProtection="1">
      <alignment vertical="top" wrapText="1"/>
    </xf>
    <xf numFmtId="0" fontId="34" fillId="0" borderId="0" xfId="0" applyFont="1" applyAlignment="1" applyProtection="1">
      <alignment vertical="top"/>
    </xf>
    <xf numFmtId="49" fontId="10" fillId="0" borderId="18" xfId="0" applyNumberFormat="1" applyFont="1" applyBorder="1" applyAlignment="1" applyProtection="1">
      <alignment horizontal="left" vertical="top" wrapText="1"/>
    </xf>
    <xf numFmtId="49" fontId="11" fillId="0" borderId="0" xfId="0" applyNumberFormat="1" applyFont="1" applyAlignment="1" applyProtection="1">
      <alignment vertical="top" wrapText="1"/>
    </xf>
    <xf numFmtId="0" fontId="0" fillId="0" borderId="0" xfId="0" applyAlignment="1" applyProtection="1">
      <alignment vertical="top"/>
    </xf>
    <xf numFmtId="49" fontId="10" fillId="0" borderId="6" xfId="0" applyNumberFormat="1" applyFont="1" applyBorder="1" applyAlignment="1" applyProtection="1">
      <alignment horizontal="left" vertical="top" wrapText="1"/>
    </xf>
    <xf numFmtId="49" fontId="17" fillId="0" borderId="0" xfId="0" applyNumberFormat="1" applyFont="1" applyAlignment="1" applyProtection="1">
      <alignment horizontal="left" vertical="top" wrapText="1"/>
    </xf>
    <xf numFmtId="49" fontId="10" fillId="0" borderId="6" xfId="0" applyNumberFormat="1" applyFont="1" applyBorder="1" applyAlignment="1" applyProtection="1">
      <alignment horizontal="left" vertical="top"/>
    </xf>
    <xf numFmtId="49" fontId="11" fillId="0" borderId="0" xfId="0" applyNumberFormat="1" applyFont="1" applyAlignment="1" applyProtection="1">
      <alignment vertical="center"/>
    </xf>
    <xf numFmtId="0" fontId="0" fillId="0" borderId="0" xfId="0" applyAlignment="1" applyProtection="1">
      <alignment vertical="center"/>
    </xf>
    <xf numFmtId="0" fontId="0" fillId="0" borderId="0" xfId="0" applyAlignment="1" applyProtection="1"/>
    <xf numFmtId="0" fontId="0" fillId="0" borderId="6" xfId="0" applyBorder="1" applyAlignment="1" applyProtection="1">
      <alignment vertical="top"/>
    </xf>
    <xf numFmtId="49" fontId="10" fillId="0" borderId="6" xfId="0" applyNumberFormat="1" applyFont="1" applyBorder="1" applyAlignment="1" applyProtection="1">
      <alignment horizontal="left" wrapText="1"/>
    </xf>
    <xf numFmtId="0" fontId="0" fillId="0" borderId="6" xfId="0" applyBorder="1" applyAlignment="1" applyProtection="1"/>
    <xf numFmtId="0" fontId="36" fillId="0" borderId="0" xfId="0" applyFont="1" applyAlignment="1" applyProtection="1">
      <alignment horizontal="left" vertical="top" wrapText="1"/>
    </xf>
    <xf numFmtId="0" fontId="22" fillId="0" borderId="0" xfId="0" applyFont="1" applyAlignment="1" applyProtection="1">
      <alignment vertical="center" wrapText="1"/>
    </xf>
    <xf numFmtId="0" fontId="22" fillId="0" borderId="6" xfId="0" applyFont="1" applyBorder="1" applyAlignment="1" applyProtection="1">
      <alignment vertical="center" wrapText="1"/>
    </xf>
    <xf numFmtId="0" fontId="22" fillId="0" borderId="7" xfId="0" applyFont="1" applyBorder="1" applyAlignment="1" applyProtection="1">
      <alignment vertical="center" wrapText="1"/>
    </xf>
    <xf numFmtId="49" fontId="42" fillId="0" borderId="20" xfId="0" applyNumberFormat="1" applyFont="1" applyBorder="1" applyAlignment="1" applyProtection="1">
      <alignment horizontal="left" vertical="top"/>
    </xf>
    <xf numFmtId="49" fontId="10" fillId="0" borderId="19" xfId="0" applyNumberFormat="1" applyFont="1" applyBorder="1" applyAlignment="1" applyProtection="1">
      <alignment horizontal="left" vertical="top" wrapText="1"/>
    </xf>
    <xf numFmtId="0" fontId="0" fillId="0" borderId="8" xfId="0" applyBorder="1" applyAlignment="1" applyProtection="1">
      <alignment horizontal="left" vertical="top" wrapText="1"/>
    </xf>
    <xf numFmtId="0" fontId="0" fillId="0" borderId="5" xfId="0" applyBorder="1" applyAlignment="1" applyProtection="1">
      <alignment horizontal="left" vertical="top" wrapText="1"/>
    </xf>
  </cellXfs>
  <cellStyles count="25">
    <cellStyle name="Comma 2" xfId="8" xr:uid="{00000000-0005-0000-0000-000000000000}"/>
    <cellStyle name="Comma 2 2" xfId="19"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2 3 2" xfId="20" xr:uid="{00000000-0005-0000-0000-000006000000}"/>
    <cellStyle name="Normal 2 4" xfId="15" xr:uid="{00000000-0005-0000-0000-000004000000}"/>
    <cellStyle name="Normal 4" xfId="5" xr:uid="{00000000-0005-0000-0000-000006000000}"/>
    <cellStyle name="Normal 4 2" xfId="10" xr:uid="{00000000-0005-0000-0000-000007000000}"/>
    <cellStyle name="Normal 4 2 2" xfId="21" xr:uid="{00000000-0005-0000-0000-000008000000}"/>
    <cellStyle name="Normal 4 3" xfId="16" xr:uid="{00000000-0005-0000-0000-000007000000}"/>
    <cellStyle name="Normal 4 4" xfId="14" xr:uid="{D5312246-4B80-44F7-BE66-EAE23800412D}"/>
    <cellStyle name="Normal 4 4 2" xfId="23" xr:uid="{00000000-0005-0000-0000-000009000000}"/>
    <cellStyle name="Normal 6" xfId="7" xr:uid="{00000000-0005-0000-0000-000008000000}"/>
    <cellStyle name="Normal 6 2" xfId="18" xr:uid="{00000000-0005-0000-0000-00000A000000}"/>
    <cellStyle name="Odstotek" xfId="1" builtinId="5"/>
    <cellStyle name="Odstotek 2" xfId="13" xr:uid="{F97402D5-D376-4DAB-A324-987595E54462}"/>
    <cellStyle name="Percent 2" xfId="6" xr:uid="{00000000-0005-0000-0000-00000A000000}"/>
    <cellStyle name="Percent 2 2" xfId="11" xr:uid="{00000000-0005-0000-0000-00000B000000}"/>
    <cellStyle name="Percent 2 2 2" xfId="22" xr:uid="{00000000-0005-0000-0000-00000E000000}"/>
    <cellStyle name="Percent 2 3" xfId="17" xr:uid="{00000000-0005-0000-0000-00000D000000}"/>
    <cellStyle name="Vejica 2" xfId="24" xr:uid="{00000000-0005-0000-0000-000045000000}"/>
  </cellStyles>
  <dxfs count="7">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320"/>
  <sheetViews>
    <sheetView tabSelected="1" view="pageBreakPreview" zoomScale="110" zoomScaleNormal="110" zoomScaleSheetLayoutView="110" workbookViewId="0">
      <selection activeCell="H689" sqref="H689"/>
    </sheetView>
  </sheetViews>
  <sheetFormatPr defaultColWidth="54.28515625" defaultRowHeight="12.75"/>
  <cols>
    <col min="1" max="1" width="3.5703125" style="17" customWidth="1"/>
    <col min="2" max="2" width="48.140625" style="22" customWidth="1"/>
    <col min="3" max="3" width="28.5703125" style="17" customWidth="1"/>
    <col min="4" max="4" width="12" style="17" customWidth="1"/>
    <col min="5" max="5" width="10.5703125" style="43" customWidth="1"/>
    <col min="6" max="6" width="13.140625" style="43" customWidth="1"/>
    <col min="7" max="7" width="10" style="44" customWidth="1"/>
    <col min="8" max="8" width="11.28515625" style="361" customWidth="1"/>
    <col min="9" max="9" width="12.28515625" style="298" customWidth="1"/>
    <col min="10" max="10" width="26.85546875" style="16" customWidth="1"/>
    <col min="11" max="12" width="16.7109375" style="17" customWidth="1"/>
    <col min="13" max="13" width="14.42578125" style="17" customWidth="1"/>
    <col min="14" max="14" width="18.28515625" style="17" customWidth="1"/>
    <col min="15" max="15" width="18.5703125" style="17" customWidth="1"/>
    <col min="16" max="16" width="16.5703125" style="17" customWidth="1"/>
    <col min="17" max="17" width="14.42578125" style="17" customWidth="1"/>
    <col min="18" max="16384" width="54.28515625" style="17"/>
  </cols>
  <sheetData>
    <row r="1" spans="1:10">
      <c r="A1" s="8"/>
      <c r="B1" s="9" t="s">
        <v>0</v>
      </c>
      <c r="C1" s="10"/>
      <c r="D1" s="11"/>
      <c r="E1" s="12"/>
      <c r="F1" s="12"/>
      <c r="G1" s="13"/>
      <c r="H1" s="357"/>
      <c r="I1" s="15"/>
    </row>
    <row r="2" spans="1:10">
      <c r="A2" s="8"/>
      <c r="B2" s="18" t="s">
        <v>1</v>
      </c>
      <c r="C2" s="10"/>
      <c r="D2" s="16"/>
      <c r="E2" s="12"/>
      <c r="F2" s="12"/>
      <c r="G2" s="13"/>
      <c r="H2" s="357"/>
      <c r="I2" s="15"/>
    </row>
    <row r="3" spans="1:10">
      <c r="A3" s="8"/>
      <c r="B3" s="10"/>
      <c r="C3" s="10"/>
      <c r="D3" s="16"/>
      <c r="E3" s="12"/>
      <c r="F3" s="12"/>
      <c r="G3" s="13"/>
      <c r="H3" s="357"/>
      <c r="I3" s="15"/>
    </row>
    <row r="4" spans="1:10" ht="15.75">
      <c r="A4" s="8" t="s">
        <v>2</v>
      </c>
      <c r="B4" s="8"/>
      <c r="C4" s="19" t="s">
        <v>3</v>
      </c>
      <c r="D4" s="11"/>
      <c r="E4" s="12"/>
      <c r="F4" s="12"/>
      <c r="G4" s="13"/>
      <c r="H4" s="357"/>
      <c r="I4" s="15"/>
    </row>
    <row r="5" spans="1:10" ht="15.75">
      <c r="A5" s="408" t="s">
        <v>4</v>
      </c>
      <c r="B5" s="408"/>
      <c r="C5" s="408"/>
      <c r="D5" s="408"/>
      <c r="E5" s="408"/>
      <c r="F5" s="408"/>
      <c r="G5" s="408"/>
      <c r="H5" s="408"/>
      <c r="I5" s="409"/>
    </row>
    <row r="6" spans="1:10" ht="15.75">
      <c r="A6" s="410" t="s">
        <v>5</v>
      </c>
      <c r="B6" s="410"/>
      <c r="C6" s="410"/>
      <c r="D6" s="410"/>
      <c r="E6" s="410"/>
      <c r="F6" s="410"/>
      <c r="G6" s="410"/>
      <c r="H6" s="410"/>
      <c r="I6" s="411"/>
    </row>
    <row r="7" spans="1:10">
      <c r="B7" s="8" t="s">
        <v>2</v>
      </c>
      <c r="C7" s="20" t="s">
        <v>2</v>
      </c>
      <c r="D7" s="20" t="s">
        <v>2</v>
      </c>
      <c r="E7" s="21"/>
      <c r="F7" s="21"/>
      <c r="G7" s="13"/>
      <c r="H7" s="357"/>
      <c r="I7" s="15"/>
    </row>
    <row r="8" spans="1:10" s="22" customFormat="1" ht="60.75" customHeight="1">
      <c r="B8" s="401" t="s">
        <v>6</v>
      </c>
      <c r="C8" s="401"/>
      <c r="D8" s="401"/>
      <c r="E8" s="401"/>
      <c r="F8" s="401"/>
      <c r="G8" s="401"/>
      <c r="H8" s="401"/>
      <c r="I8" s="401"/>
      <c r="J8" s="23"/>
    </row>
    <row r="9" spans="1:10" ht="15">
      <c r="B9" s="10"/>
      <c r="C9" s="16"/>
      <c r="E9" s="24"/>
      <c r="F9" s="24"/>
      <c r="G9" s="13"/>
      <c r="H9" s="358"/>
      <c r="I9" s="15"/>
    </row>
    <row r="10" spans="1:10">
      <c r="A10" s="415" t="s">
        <v>7</v>
      </c>
      <c r="B10" s="415"/>
      <c r="C10" s="415"/>
      <c r="D10" s="415"/>
      <c r="E10" s="415"/>
      <c r="F10" s="415"/>
      <c r="G10" s="415"/>
      <c r="H10" s="415"/>
      <c r="I10" s="415"/>
    </row>
    <row r="11" spans="1:10">
      <c r="A11" s="415"/>
      <c r="B11" s="415"/>
      <c r="C11" s="415"/>
      <c r="D11" s="415"/>
      <c r="E11" s="415"/>
      <c r="F11" s="415"/>
      <c r="G11" s="415"/>
      <c r="H11" s="415"/>
      <c r="I11" s="415"/>
    </row>
    <row r="12" spans="1:10" ht="15">
      <c r="B12" s="8" t="s">
        <v>2</v>
      </c>
      <c r="C12" s="26" t="s">
        <v>8</v>
      </c>
      <c r="D12" s="412" t="s">
        <v>9</v>
      </c>
      <c r="E12" s="413"/>
      <c r="F12" s="412" t="s">
        <v>10</v>
      </c>
      <c r="G12" s="413"/>
      <c r="H12" s="414" t="s">
        <v>11</v>
      </c>
      <c r="I12" s="413"/>
    </row>
    <row r="13" spans="1:10">
      <c r="A13" s="27"/>
      <c r="B13" s="8" t="s">
        <v>2</v>
      </c>
      <c r="C13" s="26" t="s">
        <v>12</v>
      </c>
      <c r="D13" s="26" t="s">
        <v>13</v>
      </c>
      <c r="E13" s="28" t="s">
        <v>14</v>
      </c>
      <c r="F13" s="29" t="s">
        <v>15</v>
      </c>
      <c r="G13" s="30" t="s">
        <v>16</v>
      </c>
      <c r="H13" s="359" t="s">
        <v>17</v>
      </c>
      <c r="I13" s="31" t="s">
        <v>18</v>
      </c>
    </row>
    <row r="14" spans="1:10">
      <c r="A14" s="27"/>
      <c r="B14" s="8"/>
      <c r="C14" s="32"/>
      <c r="D14" s="32"/>
      <c r="E14" s="33"/>
      <c r="F14" s="33"/>
      <c r="G14" s="13"/>
      <c r="H14" s="357"/>
      <c r="I14" s="15"/>
    </row>
    <row r="15" spans="1:10">
      <c r="B15" s="356" t="s">
        <v>19</v>
      </c>
      <c r="C15" s="34" t="s">
        <v>2</v>
      </c>
      <c r="D15" s="32" t="s">
        <v>2</v>
      </c>
      <c r="E15" s="33"/>
      <c r="F15" s="33"/>
      <c r="G15" s="13"/>
      <c r="H15" s="357"/>
      <c r="I15" s="15"/>
    </row>
    <row r="16" spans="1:10">
      <c r="B16" s="8" t="s">
        <v>2</v>
      </c>
      <c r="C16" s="34" t="s">
        <v>2</v>
      </c>
      <c r="D16" s="32" t="s">
        <v>2</v>
      </c>
      <c r="E16" s="33"/>
      <c r="F16" s="33"/>
      <c r="G16" s="13"/>
      <c r="H16" s="357"/>
      <c r="I16" s="15"/>
    </row>
    <row r="17" spans="1:9">
      <c r="B17" s="356" t="s">
        <v>20</v>
      </c>
      <c r="C17" s="34" t="s">
        <v>2</v>
      </c>
      <c r="D17" s="10" t="s">
        <v>2</v>
      </c>
      <c r="E17" s="35"/>
      <c r="F17" s="35"/>
      <c r="G17" s="13"/>
      <c r="H17" s="357"/>
      <c r="I17" s="15"/>
    </row>
    <row r="18" spans="1:9">
      <c r="A18" s="10"/>
      <c r="B18" s="8" t="s">
        <v>21</v>
      </c>
      <c r="C18" s="36" t="s">
        <v>22</v>
      </c>
      <c r="D18" s="37" t="s">
        <v>23</v>
      </c>
      <c r="E18" s="38"/>
      <c r="F18" s="39" t="s">
        <v>24</v>
      </c>
      <c r="G18" s="30">
        <v>36</v>
      </c>
      <c r="H18" s="360"/>
      <c r="I18" s="40">
        <f>G18*H18</f>
        <v>0</v>
      </c>
    </row>
    <row r="19" spans="1:9" ht="25.5">
      <c r="A19" s="10"/>
      <c r="B19" s="8" t="s">
        <v>25</v>
      </c>
      <c r="C19" s="36" t="s">
        <v>22</v>
      </c>
      <c r="D19" s="37" t="s">
        <v>26</v>
      </c>
      <c r="E19" s="41">
        <v>4.6399999999999997</v>
      </c>
      <c r="F19" s="39" t="s">
        <v>27</v>
      </c>
      <c r="G19" s="30">
        <v>5</v>
      </c>
      <c r="H19" s="360"/>
      <c r="I19" s="40">
        <f t="shared" ref="I19:I22" si="0">G19*H19</f>
        <v>0</v>
      </c>
    </row>
    <row r="20" spans="1:9">
      <c r="A20" s="10"/>
      <c r="B20" s="8" t="s">
        <v>28</v>
      </c>
      <c r="C20" s="36" t="s">
        <v>22</v>
      </c>
      <c r="D20" s="37" t="s">
        <v>26</v>
      </c>
      <c r="E20" s="41">
        <v>4.6399999999999997</v>
      </c>
      <c r="F20" s="39" t="s">
        <v>27</v>
      </c>
      <c r="G20" s="30">
        <v>5</v>
      </c>
      <c r="H20" s="360"/>
      <c r="I20" s="40">
        <f t="shared" si="0"/>
        <v>0</v>
      </c>
    </row>
    <row r="21" spans="1:9" ht="25.5">
      <c r="A21" s="10"/>
      <c r="B21" s="8" t="s">
        <v>29</v>
      </c>
      <c r="C21" s="36" t="s">
        <v>22</v>
      </c>
      <c r="D21" s="37" t="s">
        <v>30</v>
      </c>
      <c r="E21" s="38">
        <v>32</v>
      </c>
      <c r="F21" s="39" t="s">
        <v>31</v>
      </c>
      <c r="G21" s="30">
        <v>18</v>
      </c>
      <c r="H21" s="360"/>
      <c r="I21" s="40">
        <f t="shared" si="0"/>
        <v>0</v>
      </c>
    </row>
    <row r="22" spans="1:9">
      <c r="A22" s="10"/>
      <c r="B22" s="8" t="s">
        <v>32</v>
      </c>
      <c r="C22" s="36" t="s">
        <v>22</v>
      </c>
      <c r="D22" s="37" t="s">
        <v>33</v>
      </c>
      <c r="E22" s="38">
        <v>11</v>
      </c>
      <c r="F22" s="39" t="s">
        <v>31</v>
      </c>
      <c r="G22" s="30">
        <v>6</v>
      </c>
      <c r="H22" s="360"/>
      <c r="I22" s="40">
        <f t="shared" si="0"/>
        <v>0</v>
      </c>
    </row>
    <row r="23" spans="1:9">
      <c r="A23" s="10"/>
      <c r="B23" s="8" t="s">
        <v>2</v>
      </c>
      <c r="C23" s="42" t="s">
        <v>1198</v>
      </c>
      <c r="D23" s="16"/>
      <c r="E23" s="35"/>
      <c r="H23" s="367"/>
      <c r="I23" s="46"/>
    </row>
    <row r="24" spans="1:9">
      <c r="A24" s="10"/>
      <c r="B24" s="356" t="s">
        <v>34</v>
      </c>
      <c r="C24" s="34" t="s">
        <v>2</v>
      </c>
      <c r="D24" s="10" t="s">
        <v>2</v>
      </c>
      <c r="E24" s="47"/>
      <c r="F24" s="47"/>
      <c r="G24" s="13"/>
      <c r="H24" s="367"/>
      <c r="I24" s="46"/>
    </row>
    <row r="25" spans="1:9">
      <c r="A25" s="10"/>
      <c r="B25" s="356" t="s">
        <v>35</v>
      </c>
      <c r="C25" s="34" t="s">
        <v>2</v>
      </c>
      <c r="D25" s="10" t="s">
        <v>2</v>
      </c>
      <c r="E25" s="47"/>
      <c r="F25" s="47"/>
      <c r="G25" s="13"/>
      <c r="H25" s="367"/>
      <c r="I25" s="46"/>
    </row>
    <row r="26" spans="1:9" ht="25.5">
      <c r="A26" s="10"/>
      <c r="B26" s="8" t="s">
        <v>36</v>
      </c>
      <c r="C26" s="36" t="s">
        <v>37</v>
      </c>
      <c r="D26" s="37" t="s">
        <v>38</v>
      </c>
      <c r="E26" s="48">
        <v>3</v>
      </c>
      <c r="F26" s="39" t="s">
        <v>39</v>
      </c>
      <c r="G26" s="30">
        <v>45</v>
      </c>
      <c r="H26" s="360"/>
      <c r="I26" s="40">
        <f t="shared" ref="I26:I30" si="1">G26*H26</f>
        <v>0</v>
      </c>
    </row>
    <row r="27" spans="1:9">
      <c r="A27" s="10"/>
      <c r="B27" s="8" t="s">
        <v>40</v>
      </c>
      <c r="C27" s="36" t="s">
        <v>41</v>
      </c>
      <c r="D27" s="37" t="s">
        <v>38</v>
      </c>
      <c r="E27" s="48">
        <v>3</v>
      </c>
      <c r="F27" s="39" t="s">
        <v>42</v>
      </c>
      <c r="G27" s="30">
        <v>12</v>
      </c>
      <c r="H27" s="360"/>
      <c r="I27" s="40">
        <f t="shared" si="1"/>
        <v>0</v>
      </c>
    </row>
    <row r="28" spans="1:9">
      <c r="A28" s="10"/>
      <c r="B28" s="8" t="s">
        <v>43</v>
      </c>
      <c r="C28" s="36" t="s">
        <v>41</v>
      </c>
      <c r="D28" s="37" t="s">
        <v>38</v>
      </c>
      <c r="E28" s="48">
        <v>3</v>
      </c>
      <c r="F28" s="39" t="s">
        <v>44</v>
      </c>
      <c r="G28" s="30">
        <v>3</v>
      </c>
      <c r="H28" s="360"/>
      <c r="I28" s="40">
        <f t="shared" si="1"/>
        <v>0</v>
      </c>
    </row>
    <row r="29" spans="1:9">
      <c r="A29" s="10"/>
      <c r="B29" s="8" t="s">
        <v>45</v>
      </c>
      <c r="C29" s="36" t="s">
        <v>2</v>
      </c>
      <c r="D29" s="37" t="s">
        <v>38</v>
      </c>
      <c r="E29" s="48">
        <v>3</v>
      </c>
      <c r="F29" s="39" t="s">
        <v>44</v>
      </c>
      <c r="G29" s="49">
        <v>0</v>
      </c>
      <c r="H29" s="368" t="s">
        <v>46</v>
      </c>
      <c r="I29" s="50" t="s">
        <v>47</v>
      </c>
    </row>
    <row r="30" spans="1:9">
      <c r="A30" s="10"/>
      <c r="B30" s="8" t="s">
        <v>48</v>
      </c>
      <c r="C30" s="36" t="s">
        <v>49</v>
      </c>
      <c r="D30" s="37" t="s">
        <v>38</v>
      </c>
      <c r="E30" s="48">
        <v>3</v>
      </c>
      <c r="F30" s="39" t="s">
        <v>44</v>
      </c>
      <c r="G30" s="30">
        <v>3</v>
      </c>
      <c r="H30" s="360"/>
      <c r="I30" s="40">
        <f t="shared" si="1"/>
        <v>0</v>
      </c>
    </row>
    <row r="31" spans="1:9">
      <c r="A31" s="10"/>
      <c r="B31" s="8" t="s">
        <v>2</v>
      </c>
      <c r="C31" s="34" t="s">
        <v>2</v>
      </c>
      <c r="D31" s="10" t="s">
        <v>2</v>
      </c>
      <c r="E31" s="33"/>
      <c r="F31" s="47"/>
      <c r="G31" s="13"/>
      <c r="H31" s="367"/>
      <c r="I31" s="46"/>
    </row>
    <row r="32" spans="1:9">
      <c r="A32" s="10"/>
      <c r="B32" s="356" t="s">
        <v>50</v>
      </c>
      <c r="C32" s="34" t="s">
        <v>2</v>
      </c>
      <c r="D32" s="10" t="s">
        <v>2</v>
      </c>
      <c r="E32" s="47"/>
      <c r="F32" s="47"/>
      <c r="G32" s="13"/>
      <c r="H32" s="367"/>
      <c r="I32" s="46"/>
    </row>
    <row r="33" spans="1:10">
      <c r="A33" s="10"/>
      <c r="B33" s="8" t="s">
        <v>51</v>
      </c>
      <c r="C33" s="36" t="s">
        <v>52</v>
      </c>
      <c r="D33" s="37" t="s">
        <v>53</v>
      </c>
      <c r="E33" s="38">
        <v>177171</v>
      </c>
      <c r="F33" s="39">
        <v>20000</v>
      </c>
      <c r="G33" s="30">
        <v>9</v>
      </c>
      <c r="H33" s="360"/>
      <c r="I33" s="40">
        <f t="shared" ref="I33:I40" si="2">G33*H33</f>
        <v>0</v>
      </c>
      <c r="J33" s="51"/>
    </row>
    <row r="34" spans="1:10">
      <c r="A34" s="10"/>
      <c r="B34" s="8" t="s">
        <v>54</v>
      </c>
      <c r="C34" s="36" t="s">
        <v>55</v>
      </c>
      <c r="D34" s="37" t="s">
        <v>53</v>
      </c>
      <c r="E34" s="38">
        <v>177171</v>
      </c>
      <c r="F34" s="39">
        <v>20000</v>
      </c>
      <c r="G34" s="30">
        <v>9</v>
      </c>
      <c r="H34" s="360"/>
      <c r="I34" s="40">
        <f t="shared" si="2"/>
        <v>0</v>
      </c>
    </row>
    <row r="35" spans="1:10">
      <c r="A35" s="10"/>
      <c r="B35" s="8" t="s">
        <v>56</v>
      </c>
      <c r="C35" s="36" t="s">
        <v>57</v>
      </c>
      <c r="D35" s="37" t="s">
        <v>53</v>
      </c>
      <c r="E35" s="38">
        <v>177171</v>
      </c>
      <c r="F35" s="39">
        <v>20000</v>
      </c>
      <c r="G35" s="30">
        <v>9</v>
      </c>
      <c r="H35" s="360"/>
      <c r="I35" s="40">
        <f t="shared" si="2"/>
        <v>0</v>
      </c>
    </row>
    <row r="36" spans="1:10">
      <c r="A36" s="10"/>
      <c r="B36" s="8" t="s">
        <v>58</v>
      </c>
      <c r="C36" s="36" t="s">
        <v>59</v>
      </c>
      <c r="D36" s="37" t="s">
        <v>53</v>
      </c>
      <c r="E36" s="38">
        <v>177171</v>
      </c>
      <c r="F36" s="39">
        <v>20000</v>
      </c>
      <c r="G36" s="30">
        <v>9</v>
      </c>
      <c r="H36" s="360"/>
      <c r="I36" s="40">
        <f t="shared" si="2"/>
        <v>0</v>
      </c>
    </row>
    <row r="37" spans="1:10">
      <c r="A37" s="10"/>
      <c r="B37" s="8" t="s">
        <v>48</v>
      </c>
      <c r="C37" s="36" t="s">
        <v>49</v>
      </c>
      <c r="D37" s="37" t="s">
        <v>53</v>
      </c>
      <c r="E37" s="38">
        <v>177171</v>
      </c>
      <c r="F37" s="39">
        <v>20000</v>
      </c>
      <c r="G37" s="30">
        <v>9</v>
      </c>
      <c r="H37" s="360"/>
      <c r="I37" s="40">
        <f t="shared" si="2"/>
        <v>0</v>
      </c>
    </row>
    <row r="38" spans="1:10">
      <c r="A38" s="10"/>
      <c r="B38" s="8" t="s">
        <v>60</v>
      </c>
      <c r="C38" s="36" t="s">
        <v>37</v>
      </c>
      <c r="D38" s="37" t="s">
        <v>53</v>
      </c>
      <c r="E38" s="38">
        <v>177171</v>
      </c>
      <c r="F38" s="39">
        <v>800</v>
      </c>
      <c r="G38" s="30">
        <v>221</v>
      </c>
      <c r="H38" s="360"/>
      <c r="I38" s="40">
        <f t="shared" si="2"/>
        <v>0</v>
      </c>
    </row>
    <row r="39" spans="1:10">
      <c r="A39" s="10"/>
      <c r="B39" s="8" t="s">
        <v>40</v>
      </c>
      <c r="C39" s="36" t="s">
        <v>41</v>
      </c>
      <c r="D39" s="37" t="s">
        <v>53</v>
      </c>
      <c r="E39" s="38">
        <v>177171</v>
      </c>
      <c r="F39" s="39">
        <v>1000</v>
      </c>
      <c r="G39" s="30">
        <v>177</v>
      </c>
      <c r="H39" s="360"/>
      <c r="I39" s="40">
        <f t="shared" si="2"/>
        <v>0</v>
      </c>
      <c r="J39" s="10"/>
    </row>
    <row r="40" spans="1:10">
      <c r="A40" s="10"/>
      <c r="B40" s="8" t="s">
        <v>61</v>
      </c>
      <c r="C40" s="36" t="s">
        <v>41</v>
      </c>
      <c r="D40" s="37" t="s">
        <v>53</v>
      </c>
      <c r="E40" s="38">
        <v>177171</v>
      </c>
      <c r="F40" s="39">
        <v>5000</v>
      </c>
      <c r="G40" s="30">
        <v>20</v>
      </c>
      <c r="H40" s="360"/>
      <c r="I40" s="40">
        <f t="shared" si="2"/>
        <v>0</v>
      </c>
    </row>
    <row r="41" spans="1:10">
      <c r="A41" s="10"/>
      <c r="B41" s="8" t="s">
        <v>2</v>
      </c>
      <c r="C41" s="42" t="s">
        <v>62</v>
      </c>
      <c r="D41" s="16"/>
      <c r="E41" s="47"/>
      <c r="F41" s="47"/>
      <c r="G41" s="13"/>
      <c r="H41" s="367"/>
      <c r="I41" s="46"/>
    </row>
    <row r="42" spans="1:10">
      <c r="A42" s="10"/>
      <c r="B42" s="8" t="s">
        <v>2</v>
      </c>
      <c r="C42" s="34" t="s">
        <v>2</v>
      </c>
      <c r="D42" s="52" t="s">
        <v>2</v>
      </c>
      <c r="E42" s="47"/>
      <c r="F42" s="47"/>
      <c r="G42" s="13"/>
      <c r="H42" s="367"/>
      <c r="I42" s="46"/>
    </row>
    <row r="43" spans="1:10">
      <c r="A43" s="10"/>
      <c r="B43" s="356" t="s">
        <v>63</v>
      </c>
      <c r="C43" s="34" t="s">
        <v>2</v>
      </c>
      <c r="D43" s="10" t="s">
        <v>2</v>
      </c>
      <c r="E43" s="53"/>
      <c r="F43" s="47"/>
      <c r="G43" s="13"/>
      <c r="H43" s="367"/>
      <c r="I43" s="46"/>
    </row>
    <row r="44" spans="1:10">
      <c r="A44" s="10"/>
      <c r="B44" s="8" t="s">
        <v>51</v>
      </c>
      <c r="C44" s="36" t="s">
        <v>52</v>
      </c>
      <c r="D44" s="37" t="s">
        <v>53</v>
      </c>
      <c r="E44" s="54"/>
      <c r="F44" s="39">
        <v>20000</v>
      </c>
      <c r="G44" s="49">
        <v>0</v>
      </c>
      <c r="H44" s="368" t="s">
        <v>46</v>
      </c>
      <c r="I44" s="50" t="s">
        <v>47</v>
      </c>
    </row>
    <row r="45" spans="1:10">
      <c r="A45" s="10"/>
      <c r="B45" s="8" t="s">
        <v>64</v>
      </c>
      <c r="C45" s="36" t="s">
        <v>49</v>
      </c>
      <c r="D45" s="37" t="s">
        <v>53</v>
      </c>
      <c r="E45" s="54"/>
      <c r="F45" s="39">
        <v>20000</v>
      </c>
      <c r="G45" s="49">
        <v>0</v>
      </c>
      <c r="H45" s="368" t="s">
        <v>46</v>
      </c>
      <c r="I45" s="50" t="s">
        <v>47</v>
      </c>
    </row>
    <row r="46" spans="1:10">
      <c r="A46" s="10"/>
      <c r="B46" s="8" t="s">
        <v>65</v>
      </c>
      <c r="C46" s="36" t="s">
        <v>66</v>
      </c>
      <c r="D46" s="37" t="s">
        <v>53</v>
      </c>
      <c r="E46" s="54"/>
      <c r="F46" s="39">
        <v>20000</v>
      </c>
      <c r="G46" s="49">
        <v>0</v>
      </c>
      <c r="H46" s="368" t="s">
        <v>46</v>
      </c>
      <c r="I46" s="50" t="s">
        <v>47</v>
      </c>
    </row>
    <row r="47" spans="1:10">
      <c r="A47" s="10"/>
      <c r="B47" s="8" t="s">
        <v>60</v>
      </c>
      <c r="C47" s="36" t="s">
        <v>37</v>
      </c>
      <c r="D47" s="37" t="s">
        <v>53</v>
      </c>
      <c r="E47" s="54"/>
      <c r="F47" s="39">
        <v>1500</v>
      </c>
      <c r="G47" s="49">
        <v>0</v>
      </c>
      <c r="H47" s="368" t="s">
        <v>46</v>
      </c>
      <c r="I47" s="50" t="s">
        <v>47</v>
      </c>
    </row>
    <row r="48" spans="1:10">
      <c r="A48" s="10"/>
      <c r="B48" s="8" t="s">
        <v>40</v>
      </c>
      <c r="C48" s="36" t="s">
        <v>41</v>
      </c>
      <c r="D48" s="37" t="s">
        <v>53</v>
      </c>
      <c r="E48" s="54"/>
      <c r="F48" s="39">
        <v>1000</v>
      </c>
      <c r="G48" s="49">
        <v>0</v>
      </c>
      <c r="H48" s="368" t="s">
        <v>46</v>
      </c>
      <c r="I48" s="50" t="s">
        <v>47</v>
      </c>
    </row>
    <row r="49" spans="1:10">
      <c r="A49" s="10"/>
      <c r="B49" s="8" t="s">
        <v>61</v>
      </c>
      <c r="C49" s="36" t="s">
        <v>41</v>
      </c>
      <c r="D49" s="37" t="s">
        <v>53</v>
      </c>
      <c r="E49" s="54"/>
      <c r="F49" s="39">
        <v>8000</v>
      </c>
      <c r="G49" s="49">
        <v>0</v>
      </c>
      <c r="H49" s="368" t="s">
        <v>46</v>
      </c>
      <c r="I49" s="50" t="s">
        <v>47</v>
      </c>
    </row>
    <row r="50" spans="1:10">
      <c r="A50" s="10"/>
      <c r="B50" s="8" t="s">
        <v>45</v>
      </c>
      <c r="C50" s="36" t="s">
        <v>2</v>
      </c>
      <c r="D50" s="37" t="s">
        <v>53</v>
      </c>
      <c r="E50" s="54"/>
      <c r="F50" s="39">
        <v>20000</v>
      </c>
      <c r="G50" s="49">
        <v>0</v>
      </c>
      <c r="H50" s="368" t="s">
        <v>46</v>
      </c>
      <c r="I50" s="50" t="s">
        <v>47</v>
      </c>
    </row>
    <row r="51" spans="1:10">
      <c r="A51" s="10"/>
      <c r="B51" s="8" t="s">
        <v>67</v>
      </c>
      <c r="C51" s="36" t="s">
        <v>68</v>
      </c>
      <c r="D51" s="37" t="s">
        <v>53</v>
      </c>
      <c r="E51" s="55"/>
      <c r="F51" s="39">
        <v>20000</v>
      </c>
      <c r="G51" s="49">
        <v>0</v>
      </c>
      <c r="H51" s="368" t="s">
        <v>46</v>
      </c>
      <c r="I51" s="50" t="s">
        <v>47</v>
      </c>
    </row>
    <row r="52" spans="1:10">
      <c r="A52" s="10"/>
      <c r="B52" s="8" t="s">
        <v>2</v>
      </c>
      <c r="C52" s="42" t="s">
        <v>62</v>
      </c>
      <c r="D52" s="52"/>
      <c r="E52" s="47"/>
      <c r="F52" s="47"/>
      <c r="G52" s="13"/>
      <c r="H52" s="367"/>
      <c r="I52" s="46"/>
    </row>
    <row r="53" spans="1:10">
      <c r="A53" s="10"/>
      <c r="B53" s="356" t="s">
        <v>69</v>
      </c>
      <c r="C53" s="34" t="s">
        <v>2</v>
      </c>
      <c r="D53" s="10" t="s">
        <v>2</v>
      </c>
      <c r="E53" s="47"/>
      <c r="F53" s="47"/>
      <c r="G53" s="13"/>
      <c r="H53" s="367"/>
      <c r="I53" s="46"/>
    </row>
    <row r="54" spans="1:10">
      <c r="A54" s="10"/>
      <c r="B54" s="356" t="s">
        <v>70</v>
      </c>
      <c r="C54" s="34"/>
      <c r="D54" s="10"/>
      <c r="E54" s="47"/>
      <c r="F54" s="47"/>
      <c r="G54" s="13"/>
      <c r="H54" s="367"/>
      <c r="I54" s="46"/>
    </row>
    <row r="55" spans="1:10">
      <c r="A55" s="10"/>
      <c r="B55" s="8" t="s">
        <v>71</v>
      </c>
      <c r="C55" s="36" t="s">
        <v>72</v>
      </c>
      <c r="D55" s="56" t="s">
        <v>53</v>
      </c>
      <c r="E55" s="38">
        <v>164743</v>
      </c>
      <c r="F55" s="39">
        <v>20000</v>
      </c>
      <c r="G55" s="30">
        <v>7</v>
      </c>
      <c r="H55" s="360"/>
      <c r="I55" s="40">
        <f t="shared" ref="I55:I61" si="3">G55*H55</f>
        <v>0</v>
      </c>
    </row>
    <row r="56" spans="1:10">
      <c r="A56" s="10"/>
      <c r="B56" s="8" t="s">
        <v>73</v>
      </c>
      <c r="C56" s="36" t="s">
        <v>74</v>
      </c>
      <c r="D56" s="56" t="s">
        <v>53</v>
      </c>
      <c r="E56" s="38">
        <v>164743</v>
      </c>
      <c r="F56" s="39">
        <v>20000</v>
      </c>
      <c r="G56" s="30">
        <v>7</v>
      </c>
      <c r="H56" s="360"/>
      <c r="I56" s="40">
        <f t="shared" si="3"/>
        <v>0</v>
      </c>
    </row>
    <row r="57" spans="1:10">
      <c r="A57" s="10"/>
      <c r="B57" s="8" t="s">
        <v>75</v>
      </c>
      <c r="C57" s="36" t="s">
        <v>76</v>
      </c>
      <c r="D57" s="56" t="s">
        <v>53</v>
      </c>
      <c r="E57" s="38">
        <v>164743</v>
      </c>
      <c r="F57" s="39">
        <v>20000</v>
      </c>
      <c r="G57" s="30">
        <v>7</v>
      </c>
      <c r="H57" s="360"/>
      <c r="I57" s="40">
        <f t="shared" si="3"/>
        <v>0</v>
      </c>
    </row>
    <row r="58" spans="1:10">
      <c r="A58" s="10"/>
      <c r="B58" s="8" t="s">
        <v>77</v>
      </c>
      <c r="C58" s="36" t="s">
        <v>78</v>
      </c>
      <c r="D58" s="56" t="s">
        <v>53</v>
      </c>
      <c r="E58" s="38">
        <v>164743</v>
      </c>
      <c r="F58" s="39">
        <v>20000</v>
      </c>
      <c r="G58" s="30">
        <v>3</v>
      </c>
      <c r="H58" s="360"/>
      <c r="I58" s="40">
        <f t="shared" si="3"/>
        <v>0</v>
      </c>
    </row>
    <row r="59" spans="1:10">
      <c r="A59" s="10"/>
      <c r="B59" s="8" t="s">
        <v>79</v>
      </c>
      <c r="C59" s="36" t="s">
        <v>80</v>
      </c>
      <c r="D59" s="56" t="s">
        <v>53</v>
      </c>
      <c r="E59" s="38">
        <v>164743</v>
      </c>
      <c r="F59" s="39">
        <v>20000</v>
      </c>
      <c r="G59" s="30">
        <v>4</v>
      </c>
      <c r="H59" s="360"/>
      <c r="I59" s="40">
        <f t="shared" si="3"/>
        <v>0</v>
      </c>
    </row>
    <row r="60" spans="1:10">
      <c r="A60" s="10"/>
      <c r="B60" s="8" t="s">
        <v>81</v>
      </c>
      <c r="C60" s="36" t="s">
        <v>82</v>
      </c>
      <c r="D60" s="56" t="s">
        <v>53</v>
      </c>
      <c r="E60" s="38">
        <v>164743</v>
      </c>
      <c r="F60" s="39">
        <v>20000</v>
      </c>
      <c r="G60" s="30">
        <v>2</v>
      </c>
      <c r="H60" s="360"/>
      <c r="I60" s="40">
        <f t="shared" si="3"/>
        <v>0</v>
      </c>
    </row>
    <row r="61" spans="1:10">
      <c r="A61" s="10"/>
      <c r="B61" s="8" t="s">
        <v>83</v>
      </c>
      <c r="C61" s="36" t="s">
        <v>84</v>
      </c>
      <c r="D61" s="56" t="s">
        <v>53</v>
      </c>
      <c r="E61" s="38">
        <v>164743</v>
      </c>
      <c r="F61" s="39">
        <v>20000</v>
      </c>
      <c r="G61" s="30">
        <v>4</v>
      </c>
      <c r="H61" s="360"/>
      <c r="I61" s="40">
        <f t="shared" si="3"/>
        <v>0</v>
      </c>
    </row>
    <row r="62" spans="1:10">
      <c r="A62" s="10"/>
      <c r="B62" s="8" t="s">
        <v>2</v>
      </c>
      <c r="C62" s="42" t="s">
        <v>85</v>
      </c>
      <c r="D62" s="52"/>
      <c r="E62" s="47"/>
      <c r="F62" s="47"/>
      <c r="G62" s="13"/>
      <c r="H62" s="367"/>
      <c r="I62" s="46"/>
    </row>
    <row r="63" spans="1:10">
      <c r="A63" s="10"/>
      <c r="B63" s="356" t="s">
        <v>86</v>
      </c>
      <c r="C63" s="34"/>
      <c r="D63" s="10"/>
      <c r="E63" s="47"/>
      <c r="F63" s="47"/>
      <c r="G63" s="13"/>
      <c r="H63" s="367"/>
      <c r="I63" s="46"/>
    </row>
    <row r="64" spans="1:10">
      <c r="A64" s="10"/>
      <c r="B64" s="8" t="s">
        <v>71</v>
      </c>
      <c r="C64" s="36" t="s">
        <v>72</v>
      </c>
      <c r="D64" s="56" t="s">
        <v>53</v>
      </c>
      <c r="E64" s="38">
        <v>3532</v>
      </c>
      <c r="F64" s="39">
        <v>20000</v>
      </c>
      <c r="G64" s="30">
        <v>1</v>
      </c>
      <c r="H64" s="360"/>
      <c r="I64" s="40">
        <f t="shared" ref="I64:I70" si="4">G64*H64</f>
        <v>0</v>
      </c>
      <c r="J64" s="57"/>
    </row>
    <row r="65" spans="1:10">
      <c r="A65" s="10"/>
      <c r="B65" s="8" t="s">
        <v>73</v>
      </c>
      <c r="C65" s="36" t="s">
        <v>74</v>
      </c>
      <c r="D65" s="56" t="s">
        <v>53</v>
      </c>
      <c r="E65" s="38">
        <v>3532</v>
      </c>
      <c r="F65" s="39">
        <v>20000</v>
      </c>
      <c r="G65" s="30">
        <v>1</v>
      </c>
      <c r="H65" s="360"/>
      <c r="I65" s="40">
        <f t="shared" si="4"/>
        <v>0</v>
      </c>
      <c r="J65" s="57"/>
    </row>
    <row r="66" spans="1:10">
      <c r="A66" s="10"/>
      <c r="B66" s="8" t="s">
        <v>75</v>
      </c>
      <c r="C66" s="36" t="s">
        <v>76</v>
      </c>
      <c r="D66" s="56" t="s">
        <v>53</v>
      </c>
      <c r="E66" s="38">
        <v>3532</v>
      </c>
      <c r="F66" s="39">
        <v>20000</v>
      </c>
      <c r="G66" s="30">
        <v>1</v>
      </c>
      <c r="H66" s="360"/>
      <c r="I66" s="40">
        <f t="shared" si="4"/>
        <v>0</v>
      </c>
    </row>
    <row r="67" spans="1:10">
      <c r="A67" s="10"/>
      <c r="B67" s="8" t="s">
        <v>77</v>
      </c>
      <c r="C67" s="36" t="s">
        <v>78</v>
      </c>
      <c r="D67" s="56" t="s">
        <v>53</v>
      </c>
      <c r="E67" s="38">
        <v>3532</v>
      </c>
      <c r="F67" s="39">
        <v>20000</v>
      </c>
      <c r="G67" s="30">
        <v>1</v>
      </c>
      <c r="H67" s="360"/>
      <c r="I67" s="40">
        <f t="shared" si="4"/>
        <v>0</v>
      </c>
    </row>
    <row r="68" spans="1:10">
      <c r="A68" s="10"/>
      <c r="B68" s="8" t="s">
        <v>79</v>
      </c>
      <c r="C68" s="36" t="s">
        <v>80</v>
      </c>
      <c r="D68" s="56" t="s">
        <v>53</v>
      </c>
      <c r="E68" s="38">
        <v>3532</v>
      </c>
      <c r="F68" s="39">
        <v>20000</v>
      </c>
      <c r="G68" s="30">
        <v>1</v>
      </c>
      <c r="H68" s="360"/>
      <c r="I68" s="40">
        <f t="shared" si="4"/>
        <v>0</v>
      </c>
    </row>
    <row r="69" spans="1:10">
      <c r="A69" s="10"/>
      <c r="B69" s="8" t="s">
        <v>81</v>
      </c>
      <c r="C69" s="36" t="s">
        <v>82</v>
      </c>
      <c r="D69" s="56" t="s">
        <v>53</v>
      </c>
      <c r="E69" s="38">
        <v>3532</v>
      </c>
      <c r="F69" s="39">
        <v>20000</v>
      </c>
      <c r="G69" s="30">
        <v>1</v>
      </c>
      <c r="H69" s="360"/>
      <c r="I69" s="40">
        <f t="shared" si="4"/>
        <v>0</v>
      </c>
    </row>
    <row r="70" spans="1:10">
      <c r="A70" s="10"/>
      <c r="B70" s="8" t="s">
        <v>83</v>
      </c>
      <c r="C70" s="36" t="s">
        <v>84</v>
      </c>
      <c r="D70" s="56" t="s">
        <v>53</v>
      </c>
      <c r="E70" s="38">
        <v>3532</v>
      </c>
      <c r="F70" s="39">
        <v>20000</v>
      </c>
      <c r="G70" s="30">
        <v>1</v>
      </c>
      <c r="H70" s="360"/>
      <c r="I70" s="40">
        <f t="shared" si="4"/>
        <v>0</v>
      </c>
    </row>
    <row r="71" spans="1:10">
      <c r="A71" s="10"/>
      <c r="B71" s="8" t="s">
        <v>2</v>
      </c>
      <c r="C71" s="42" t="s">
        <v>85</v>
      </c>
      <c r="D71" s="52"/>
      <c r="E71" s="47"/>
      <c r="F71" s="47"/>
      <c r="G71" s="13"/>
      <c r="H71" s="367"/>
      <c r="I71" s="46"/>
    </row>
    <row r="72" spans="1:10">
      <c r="A72" s="10"/>
      <c r="B72" s="356" t="s">
        <v>87</v>
      </c>
      <c r="C72" s="42" t="s">
        <v>88</v>
      </c>
      <c r="D72" s="10"/>
      <c r="E72" s="47"/>
      <c r="F72" s="47"/>
      <c r="G72" s="13"/>
      <c r="H72" s="367"/>
      <c r="I72" s="46"/>
    </row>
    <row r="73" spans="1:10">
      <c r="A73" s="10"/>
      <c r="B73" s="8" t="s">
        <v>71</v>
      </c>
      <c r="C73" s="36" t="s">
        <v>72</v>
      </c>
      <c r="D73" s="56" t="s">
        <v>53</v>
      </c>
      <c r="E73" s="38">
        <v>156500</v>
      </c>
      <c r="F73" s="39">
        <v>20000</v>
      </c>
      <c r="G73" s="30">
        <v>8</v>
      </c>
      <c r="H73" s="360"/>
      <c r="I73" s="40">
        <f t="shared" ref="I73:I79" si="5">G73*H73</f>
        <v>0</v>
      </c>
    </row>
    <row r="74" spans="1:10">
      <c r="A74" s="10"/>
      <c r="B74" s="8" t="s">
        <v>73</v>
      </c>
      <c r="C74" s="36" t="s">
        <v>74</v>
      </c>
      <c r="D74" s="56" t="s">
        <v>53</v>
      </c>
      <c r="E74" s="38">
        <v>156500</v>
      </c>
      <c r="F74" s="39">
        <v>20000</v>
      </c>
      <c r="G74" s="30">
        <v>1</v>
      </c>
      <c r="H74" s="360"/>
      <c r="I74" s="40">
        <f t="shared" si="5"/>
        <v>0</v>
      </c>
    </row>
    <row r="75" spans="1:10">
      <c r="A75" s="10"/>
      <c r="B75" s="8" t="s">
        <v>75</v>
      </c>
      <c r="C75" s="36" t="s">
        <v>76</v>
      </c>
      <c r="D75" s="56" t="s">
        <v>53</v>
      </c>
      <c r="E75" s="38">
        <v>156500</v>
      </c>
      <c r="F75" s="39">
        <v>20000</v>
      </c>
      <c r="G75" s="30">
        <v>1</v>
      </c>
      <c r="H75" s="360"/>
      <c r="I75" s="40">
        <f t="shared" si="5"/>
        <v>0</v>
      </c>
    </row>
    <row r="76" spans="1:10">
      <c r="A76" s="10"/>
      <c r="B76" s="8" t="s">
        <v>77</v>
      </c>
      <c r="C76" s="36" t="s">
        <v>78</v>
      </c>
      <c r="D76" s="56" t="s">
        <v>53</v>
      </c>
      <c r="E76" s="38">
        <v>156500</v>
      </c>
      <c r="F76" s="39">
        <v>20000</v>
      </c>
      <c r="G76" s="30">
        <v>1</v>
      </c>
      <c r="H76" s="360"/>
      <c r="I76" s="40">
        <f t="shared" si="5"/>
        <v>0</v>
      </c>
    </row>
    <row r="77" spans="1:10">
      <c r="A77" s="10"/>
      <c r="B77" s="8" t="s">
        <v>79</v>
      </c>
      <c r="C77" s="36" t="s">
        <v>80</v>
      </c>
      <c r="D77" s="56" t="s">
        <v>53</v>
      </c>
      <c r="E77" s="38">
        <v>156500</v>
      </c>
      <c r="F77" s="39">
        <v>20000</v>
      </c>
      <c r="G77" s="30">
        <v>1</v>
      </c>
      <c r="H77" s="360"/>
      <c r="I77" s="40">
        <f t="shared" si="5"/>
        <v>0</v>
      </c>
    </row>
    <row r="78" spans="1:10">
      <c r="A78" s="10"/>
      <c r="B78" s="8" t="s">
        <v>81</v>
      </c>
      <c r="C78" s="36" t="s">
        <v>82</v>
      </c>
      <c r="D78" s="56" t="s">
        <v>53</v>
      </c>
      <c r="E78" s="38">
        <v>156500</v>
      </c>
      <c r="F78" s="39">
        <v>20000</v>
      </c>
      <c r="G78" s="30">
        <v>1</v>
      </c>
      <c r="H78" s="360"/>
      <c r="I78" s="40">
        <f t="shared" si="5"/>
        <v>0</v>
      </c>
    </row>
    <row r="79" spans="1:10">
      <c r="A79" s="10"/>
      <c r="B79" s="8" t="s">
        <v>83</v>
      </c>
      <c r="C79" s="36" t="s">
        <v>84</v>
      </c>
      <c r="D79" s="56" t="s">
        <v>53</v>
      </c>
      <c r="E79" s="38">
        <v>156500</v>
      </c>
      <c r="F79" s="39">
        <v>20000</v>
      </c>
      <c r="G79" s="30">
        <v>1</v>
      </c>
      <c r="H79" s="360"/>
      <c r="I79" s="40">
        <f t="shared" si="5"/>
        <v>0</v>
      </c>
    </row>
    <row r="80" spans="1:10">
      <c r="A80" s="10"/>
      <c r="B80" s="8"/>
      <c r="C80" s="42" t="s">
        <v>85</v>
      </c>
      <c r="D80" s="10"/>
      <c r="E80" s="21"/>
      <c r="F80" s="47"/>
      <c r="G80" s="13"/>
      <c r="H80" s="367"/>
      <c r="I80" s="46"/>
    </row>
    <row r="81" spans="1:9">
      <c r="A81" s="10"/>
      <c r="B81" s="356" t="s">
        <v>89</v>
      </c>
      <c r="C81" s="34"/>
      <c r="D81" s="10"/>
      <c r="E81" s="47"/>
      <c r="F81" s="47"/>
      <c r="G81" s="13"/>
      <c r="H81" s="367"/>
      <c r="I81" s="46"/>
    </row>
    <row r="82" spans="1:9">
      <c r="A82" s="10"/>
      <c r="B82" s="8" t="s">
        <v>71</v>
      </c>
      <c r="C82" s="36" t="s">
        <v>72</v>
      </c>
      <c r="D82" s="56" t="s">
        <v>53</v>
      </c>
      <c r="E82" s="38">
        <v>142</v>
      </c>
      <c r="F82" s="39">
        <v>20000</v>
      </c>
      <c r="G82" s="49">
        <v>0</v>
      </c>
      <c r="H82" s="368" t="s">
        <v>46</v>
      </c>
      <c r="I82" s="50" t="s">
        <v>47</v>
      </c>
    </row>
    <row r="83" spans="1:9">
      <c r="A83" s="10"/>
      <c r="B83" s="8" t="s">
        <v>73</v>
      </c>
      <c r="C83" s="36" t="s">
        <v>74</v>
      </c>
      <c r="D83" s="56" t="s">
        <v>53</v>
      </c>
      <c r="E83" s="38">
        <v>142</v>
      </c>
      <c r="F83" s="39">
        <v>20000</v>
      </c>
      <c r="G83" s="49">
        <v>0</v>
      </c>
      <c r="H83" s="368" t="s">
        <v>46</v>
      </c>
      <c r="I83" s="50" t="s">
        <v>47</v>
      </c>
    </row>
    <row r="84" spans="1:9">
      <c r="A84" s="10"/>
      <c r="B84" s="8" t="s">
        <v>75</v>
      </c>
      <c r="C84" s="36" t="s">
        <v>76</v>
      </c>
      <c r="D84" s="56" t="s">
        <v>53</v>
      </c>
      <c r="E84" s="38">
        <v>142</v>
      </c>
      <c r="F84" s="39">
        <v>20000</v>
      </c>
      <c r="G84" s="49">
        <v>0</v>
      </c>
      <c r="H84" s="368" t="s">
        <v>46</v>
      </c>
      <c r="I84" s="50" t="s">
        <v>47</v>
      </c>
    </row>
    <row r="85" spans="1:9">
      <c r="A85" s="10"/>
      <c r="B85" s="8" t="s">
        <v>77</v>
      </c>
      <c r="C85" s="36" t="s">
        <v>78</v>
      </c>
      <c r="D85" s="56" t="s">
        <v>53</v>
      </c>
      <c r="E85" s="38">
        <v>142</v>
      </c>
      <c r="F85" s="39">
        <v>20000</v>
      </c>
      <c r="G85" s="49">
        <v>0</v>
      </c>
      <c r="H85" s="368" t="s">
        <v>46</v>
      </c>
      <c r="I85" s="50" t="s">
        <v>47</v>
      </c>
    </row>
    <row r="86" spans="1:9">
      <c r="A86" s="10"/>
      <c r="B86" s="8" t="s">
        <v>79</v>
      </c>
      <c r="C86" s="36" t="s">
        <v>80</v>
      </c>
      <c r="D86" s="56" t="s">
        <v>53</v>
      </c>
      <c r="E86" s="38">
        <v>142</v>
      </c>
      <c r="F86" s="39">
        <v>20000</v>
      </c>
      <c r="G86" s="49">
        <v>0</v>
      </c>
      <c r="H86" s="368" t="s">
        <v>46</v>
      </c>
      <c r="I86" s="50" t="s">
        <v>47</v>
      </c>
    </row>
    <row r="87" spans="1:9">
      <c r="A87" s="10"/>
      <c r="B87" s="8" t="s">
        <v>81</v>
      </c>
      <c r="C87" s="36" t="s">
        <v>82</v>
      </c>
      <c r="D87" s="56" t="s">
        <v>53</v>
      </c>
      <c r="E87" s="38">
        <v>142</v>
      </c>
      <c r="F87" s="39">
        <v>20000</v>
      </c>
      <c r="G87" s="49">
        <v>0</v>
      </c>
      <c r="H87" s="368" t="s">
        <v>46</v>
      </c>
      <c r="I87" s="50" t="s">
        <v>47</v>
      </c>
    </row>
    <row r="88" spans="1:9">
      <c r="A88" s="10"/>
      <c r="B88" s="8" t="s">
        <v>83</v>
      </c>
      <c r="C88" s="36" t="s">
        <v>84</v>
      </c>
      <c r="D88" s="56" t="s">
        <v>53</v>
      </c>
      <c r="E88" s="38">
        <v>142</v>
      </c>
      <c r="F88" s="39">
        <v>20000</v>
      </c>
      <c r="G88" s="49">
        <v>0</v>
      </c>
      <c r="H88" s="368" t="s">
        <v>46</v>
      </c>
      <c r="I88" s="50" t="s">
        <v>47</v>
      </c>
    </row>
    <row r="89" spans="1:9">
      <c r="A89" s="10"/>
      <c r="B89" s="8" t="s">
        <v>2</v>
      </c>
      <c r="C89" s="42" t="s">
        <v>85</v>
      </c>
      <c r="D89" s="42"/>
      <c r="E89" s="47"/>
      <c r="F89" s="47"/>
      <c r="G89" s="13"/>
      <c r="H89" s="367"/>
      <c r="I89" s="46"/>
    </row>
    <row r="90" spans="1:9">
      <c r="A90" s="10"/>
      <c r="B90" s="356" t="s">
        <v>90</v>
      </c>
      <c r="C90" s="34" t="s">
        <v>2</v>
      </c>
      <c r="D90" s="10" t="s">
        <v>2</v>
      </c>
      <c r="E90" s="47"/>
      <c r="F90" s="47"/>
      <c r="G90" s="13"/>
      <c r="H90" s="367"/>
      <c r="I90" s="46"/>
    </row>
    <row r="91" spans="1:9" ht="15">
      <c r="A91" s="10"/>
      <c r="B91" s="419" t="s">
        <v>91</v>
      </c>
      <c r="C91" s="420"/>
      <c r="D91" s="10" t="s">
        <v>2</v>
      </c>
      <c r="E91" s="47"/>
      <c r="F91" s="47"/>
      <c r="G91" s="13"/>
      <c r="H91" s="367"/>
      <c r="I91" s="46"/>
    </row>
    <row r="92" spans="1:9">
      <c r="A92" s="10"/>
      <c r="B92" s="8" t="s">
        <v>51</v>
      </c>
      <c r="C92" s="36" t="s">
        <v>52</v>
      </c>
      <c r="D92" s="37" t="s">
        <v>92</v>
      </c>
      <c r="E92" s="38">
        <v>34000</v>
      </c>
      <c r="F92" s="39">
        <v>50000</v>
      </c>
      <c r="G92" s="30">
        <v>4</v>
      </c>
      <c r="H92" s="360"/>
      <c r="I92" s="40">
        <f t="shared" ref="I92:I99" si="6">G92*H92</f>
        <v>0</v>
      </c>
    </row>
    <row r="93" spans="1:9">
      <c r="A93" s="10"/>
      <c r="B93" s="8" t="s">
        <v>54</v>
      </c>
      <c r="C93" s="36" t="s">
        <v>55</v>
      </c>
      <c r="D93" s="37" t="s">
        <v>92</v>
      </c>
      <c r="E93" s="38">
        <v>34000</v>
      </c>
      <c r="F93" s="39">
        <v>50000</v>
      </c>
      <c r="G93" s="30">
        <v>4</v>
      </c>
      <c r="H93" s="360"/>
      <c r="I93" s="40">
        <f t="shared" si="6"/>
        <v>0</v>
      </c>
    </row>
    <row r="94" spans="1:9">
      <c r="A94" s="10"/>
      <c r="B94" s="8" t="s">
        <v>56</v>
      </c>
      <c r="C94" s="36" t="s">
        <v>57</v>
      </c>
      <c r="D94" s="37" t="s">
        <v>92</v>
      </c>
      <c r="E94" s="38">
        <v>34000</v>
      </c>
      <c r="F94" s="39">
        <v>50000</v>
      </c>
      <c r="G94" s="30">
        <v>1</v>
      </c>
      <c r="H94" s="360"/>
      <c r="I94" s="40">
        <f t="shared" si="6"/>
        <v>0</v>
      </c>
    </row>
    <row r="95" spans="1:9">
      <c r="A95" s="10"/>
      <c r="B95" s="8" t="s">
        <v>58</v>
      </c>
      <c r="C95" s="36" t="s">
        <v>59</v>
      </c>
      <c r="D95" s="37" t="s">
        <v>92</v>
      </c>
      <c r="E95" s="38">
        <v>34000</v>
      </c>
      <c r="F95" s="39">
        <v>50000</v>
      </c>
      <c r="G95" s="30">
        <v>4</v>
      </c>
      <c r="H95" s="360"/>
      <c r="I95" s="40">
        <f t="shared" si="6"/>
        <v>0</v>
      </c>
    </row>
    <row r="96" spans="1:9">
      <c r="A96" s="10"/>
      <c r="B96" s="8" t="s">
        <v>48</v>
      </c>
      <c r="C96" s="36" t="s">
        <v>49</v>
      </c>
      <c r="D96" s="37" t="s">
        <v>92</v>
      </c>
      <c r="E96" s="38">
        <v>34000</v>
      </c>
      <c r="F96" s="39">
        <v>50000</v>
      </c>
      <c r="G96" s="30">
        <v>4</v>
      </c>
      <c r="H96" s="360"/>
      <c r="I96" s="40">
        <f t="shared" si="6"/>
        <v>0</v>
      </c>
    </row>
    <row r="97" spans="1:9">
      <c r="A97" s="10"/>
      <c r="B97" s="8" t="s">
        <v>64</v>
      </c>
      <c r="C97" s="36" t="s">
        <v>49</v>
      </c>
      <c r="D97" s="37" t="s">
        <v>92</v>
      </c>
      <c r="E97" s="38">
        <v>34000</v>
      </c>
      <c r="F97" s="39">
        <v>50000</v>
      </c>
      <c r="G97" s="49">
        <v>0</v>
      </c>
      <c r="H97" s="368" t="s">
        <v>46</v>
      </c>
      <c r="I97" s="50" t="s">
        <v>47</v>
      </c>
    </row>
    <row r="98" spans="1:9">
      <c r="A98" s="10"/>
      <c r="B98" s="8" t="s">
        <v>65</v>
      </c>
      <c r="C98" s="36" t="s">
        <v>66</v>
      </c>
      <c r="D98" s="37" t="s">
        <v>92</v>
      </c>
      <c r="E98" s="38">
        <v>34000</v>
      </c>
      <c r="F98" s="39">
        <v>50000</v>
      </c>
      <c r="G98" s="30">
        <v>1</v>
      </c>
      <c r="H98" s="360"/>
      <c r="I98" s="40">
        <f t="shared" si="6"/>
        <v>0</v>
      </c>
    </row>
    <row r="99" spans="1:9">
      <c r="A99" s="10"/>
      <c r="B99" s="8" t="s">
        <v>67</v>
      </c>
      <c r="C99" s="36" t="s">
        <v>68</v>
      </c>
      <c r="D99" s="37" t="s">
        <v>92</v>
      </c>
      <c r="E99" s="38">
        <v>34000</v>
      </c>
      <c r="F99" s="39">
        <v>50000</v>
      </c>
      <c r="G99" s="30">
        <v>1</v>
      </c>
      <c r="H99" s="360"/>
      <c r="I99" s="40">
        <f t="shared" si="6"/>
        <v>0</v>
      </c>
    </row>
    <row r="100" spans="1:9">
      <c r="A100" s="10"/>
      <c r="B100" s="8" t="s">
        <v>45</v>
      </c>
      <c r="C100" s="36" t="s">
        <v>2</v>
      </c>
      <c r="D100" s="37" t="s">
        <v>53</v>
      </c>
      <c r="E100" s="38"/>
      <c r="F100" s="39">
        <v>20000</v>
      </c>
      <c r="G100" s="49">
        <v>0</v>
      </c>
      <c r="H100" s="368" t="s">
        <v>46</v>
      </c>
      <c r="I100" s="50" t="s">
        <v>47</v>
      </c>
    </row>
    <row r="101" spans="1:9">
      <c r="A101" s="10"/>
      <c r="B101" s="356"/>
      <c r="C101" s="42"/>
      <c r="D101" s="10"/>
      <c r="E101" s="47"/>
      <c r="F101" s="47"/>
      <c r="G101" s="13"/>
      <c r="H101" s="367"/>
      <c r="I101" s="46"/>
    </row>
    <row r="102" spans="1:9" ht="15">
      <c r="A102" s="10"/>
      <c r="B102" s="416" t="s">
        <v>93</v>
      </c>
      <c r="C102" s="420"/>
      <c r="D102" s="10" t="s">
        <v>2</v>
      </c>
      <c r="E102" s="47"/>
      <c r="F102" s="47"/>
      <c r="G102" s="13"/>
      <c r="H102" s="367"/>
      <c r="I102" s="46"/>
    </row>
    <row r="103" spans="1:9">
      <c r="A103" s="10"/>
      <c r="B103" s="8" t="s">
        <v>51</v>
      </c>
      <c r="C103" s="36" t="s">
        <v>52</v>
      </c>
      <c r="D103" s="37" t="s">
        <v>92</v>
      </c>
      <c r="E103" s="38">
        <v>272603</v>
      </c>
      <c r="F103" s="39">
        <v>50000</v>
      </c>
      <c r="G103" s="30">
        <v>8</v>
      </c>
      <c r="H103" s="360"/>
      <c r="I103" s="40">
        <f t="shared" ref="I103:I107" si="7">G103*H103</f>
        <v>0</v>
      </c>
    </row>
    <row r="104" spans="1:9">
      <c r="A104" s="10"/>
      <c r="B104" s="8" t="s">
        <v>54</v>
      </c>
      <c r="C104" s="36" t="s">
        <v>55</v>
      </c>
      <c r="D104" s="37" t="s">
        <v>92</v>
      </c>
      <c r="E104" s="38">
        <v>272603</v>
      </c>
      <c r="F104" s="39">
        <v>50000</v>
      </c>
      <c r="G104" s="30">
        <v>8</v>
      </c>
      <c r="H104" s="360"/>
      <c r="I104" s="40">
        <f t="shared" si="7"/>
        <v>0</v>
      </c>
    </row>
    <row r="105" spans="1:9">
      <c r="A105" s="10"/>
      <c r="B105" s="8" t="s">
        <v>56</v>
      </c>
      <c r="C105" s="36" t="s">
        <v>57</v>
      </c>
      <c r="D105" s="37" t="s">
        <v>92</v>
      </c>
      <c r="E105" s="38">
        <v>272603</v>
      </c>
      <c r="F105" s="39">
        <v>50000</v>
      </c>
      <c r="G105" s="30">
        <v>8</v>
      </c>
      <c r="H105" s="360"/>
      <c r="I105" s="40">
        <f t="shared" si="7"/>
        <v>0</v>
      </c>
    </row>
    <row r="106" spans="1:9">
      <c r="A106" s="10"/>
      <c r="B106" s="8" t="s">
        <v>58</v>
      </c>
      <c r="C106" s="36" t="s">
        <v>59</v>
      </c>
      <c r="D106" s="37" t="s">
        <v>92</v>
      </c>
      <c r="E106" s="38">
        <v>21000</v>
      </c>
      <c r="F106" s="39">
        <v>50000</v>
      </c>
      <c r="G106" s="30">
        <v>8</v>
      </c>
      <c r="H106" s="360"/>
      <c r="I106" s="40">
        <f t="shared" si="7"/>
        <v>0</v>
      </c>
    </row>
    <row r="107" spans="1:9">
      <c r="A107" s="10"/>
      <c r="B107" s="8" t="s">
        <v>48</v>
      </c>
      <c r="C107" s="36" t="s">
        <v>49</v>
      </c>
      <c r="D107" s="37" t="s">
        <v>92</v>
      </c>
      <c r="E107" s="38">
        <v>272603</v>
      </c>
      <c r="F107" s="39">
        <v>50000</v>
      </c>
      <c r="G107" s="30">
        <v>8</v>
      </c>
      <c r="H107" s="360"/>
      <c r="I107" s="40">
        <f t="shared" si="7"/>
        <v>0</v>
      </c>
    </row>
    <row r="108" spans="1:9">
      <c r="A108" s="10"/>
      <c r="B108" s="8" t="s">
        <v>64</v>
      </c>
      <c r="C108" s="36" t="s">
        <v>49</v>
      </c>
      <c r="D108" s="37" t="s">
        <v>92</v>
      </c>
      <c r="E108" s="38">
        <v>272603</v>
      </c>
      <c r="F108" s="39">
        <v>50000</v>
      </c>
      <c r="G108" s="49">
        <v>0</v>
      </c>
      <c r="H108" s="368" t="s">
        <v>46</v>
      </c>
      <c r="I108" s="50" t="s">
        <v>47</v>
      </c>
    </row>
    <row r="109" spans="1:9">
      <c r="A109" s="10"/>
      <c r="B109" s="8" t="s">
        <v>65</v>
      </c>
      <c r="C109" s="36" t="s">
        <v>66</v>
      </c>
      <c r="D109" s="37" t="s">
        <v>92</v>
      </c>
      <c r="E109" s="38">
        <v>272603</v>
      </c>
      <c r="F109" s="39">
        <v>50000</v>
      </c>
      <c r="G109" s="30">
        <v>8</v>
      </c>
      <c r="H109" s="360"/>
      <c r="I109" s="40">
        <f>G109*H109</f>
        <v>0</v>
      </c>
    </row>
    <row r="110" spans="1:9">
      <c r="A110" s="10"/>
      <c r="B110" s="8" t="s">
        <v>67</v>
      </c>
      <c r="C110" s="36" t="s">
        <v>68</v>
      </c>
      <c r="D110" s="37" t="s">
        <v>92</v>
      </c>
      <c r="E110" s="38">
        <v>272603</v>
      </c>
      <c r="F110" s="39">
        <v>50000</v>
      </c>
      <c r="G110" s="49">
        <v>0</v>
      </c>
      <c r="H110" s="368" t="s">
        <v>46</v>
      </c>
      <c r="I110" s="50" t="s">
        <v>47</v>
      </c>
    </row>
    <row r="111" spans="1:9">
      <c r="A111" s="10"/>
      <c r="B111" s="8" t="s">
        <v>45</v>
      </c>
      <c r="C111" s="36" t="s">
        <v>2</v>
      </c>
      <c r="D111" s="37" t="s">
        <v>53</v>
      </c>
      <c r="E111" s="38"/>
      <c r="F111" s="39">
        <v>20000</v>
      </c>
      <c r="G111" s="49">
        <v>0</v>
      </c>
      <c r="H111" s="368" t="s">
        <v>46</v>
      </c>
      <c r="I111" s="50" t="s">
        <v>47</v>
      </c>
    </row>
    <row r="112" spans="1:9">
      <c r="A112" s="10"/>
      <c r="B112" s="10" t="s">
        <v>94</v>
      </c>
      <c r="C112" s="16"/>
      <c r="D112" s="32"/>
      <c r="E112" s="58"/>
      <c r="F112" s="59"/>
      <c r="G112" s="60"/>
      <c r="H112" s="369"/>
      <c r="I112" s="61"/>
    </row>
    <row r="113" spans="1:9">
      <c r="A113" s="10"/>
      <c r="B113" s="8" t="s">
        <v>2</v>
      </c>
      <c r="C113" s="62" t="s">
        <v>2</v>
      </c>
      <c r="D113" s="32" t="s">
        <v>2</v>
      </c>
      <c r="E113" s="47"/>
      <c r="F113" s="59"/>
      <c r="G113" s="60"/>
      <c r="H113" s="369"/>
      <c r="I113" s="61"/>
    </row>
    <row r="114" spans="1:9">
      <c r="A114" s="10"/>
      <c r="B114" s="11" t="s">
        <v>95</v>
      </c>
      <c r="C114" s="16"/>
      <c r="D114" s="10" t="s">
        <v>2</v>
      </c>
      <c r="E114" s="47"/>
      <c r="F114" s="47"/>
      <c r="G114" s="13"/>
      <c r="H114" s="367"/>
      <c r="I114" s="46"/>
    </row>
    <row r="115" spans="1:9" s="16" customFormat="1">
      <c r="A115" s="10"/>
      <c r="B115" s="8" t="s">
        <v>60</v>
      </c>
      <c r="C115" s="36" t="s">
        <v>37</v>
      </c>
      <c r="D115" s="37" t="s">
        <v>92</v>
      </c>
      <c r="E115" s="38">
        <f>E103+E92</f>
        <v>306603</v>
      </c>
      <c r="F115" s="39">
        <v>800</v>
      </c>
      <c r="G115" s="30">
        <v>383</v>
      </c>
      <c r="H115" s="360"/>
      <c r="I115" s="40">
        <f t="shared" ref="I115:I118" si="8">G115*H115</f>
        <v>0</v>
      </c>
    </row>
    <row r="116" spans="1:9" s="16" customFormat="1">
      <c r="A116" s="10"/>
      <c r="B116" s="8" t="s">
        <v>96</v>
      </c>
      <c r="C116" s="36" t="s">
        <v>41</v>
      </c>
      <c r="D116" s="37" t="s">
        <v>92</v>
      </c>
      <c r="E116" s="38">
        <f t="shared" ref="E116:E118" si="9">E104+E93</f>
        <v>306603</v>
      </c>
      <c r="F116" s="39">
        <v>800</v>
      </c>
      <c r="G116" s="30">
        <v>383</v>
      </c>
      <c r="H116" s="360"/>
      <c r="I116" s="40">
        <f t="shared" si="8"/>
        <v>0</v>
      </c>
    </row>
    <row r="117" spans="1:9">
      <c r="A117" s="10"/>
      <c r="B117" s="8" t="s">
        <v>97</v>
      </c>
      <c r="C117" s="36" t="s">
        <v>41</v>
      </c>
      <c r="D117" s="37" t="s">
        <v>92</v>
      </c>
      <c r="E117" s="38">
        <f t="shared" si="9"/>
        <v>306603</v>
      </c>
      <c r="F117" s="39">
        <v>4000</v>
      </c>
      <c r="G117" s="30">
        <v>77</v>
      </c>
      <c r="H117" s="360"/>
      <c r="I117" s="40">
        <f t="shared" si="8"/>
        <v>0</v>
      </c>
    </row>
    <row r="118" spans="1:9" s="16" customFormat="1" ht="25.5">
      <c r="A118" s="10"/>
      <c r="B118" s="8" t="s">
        <v>98</v>
      </c>
      <c r="C118" s="37" t="s">
        <v>99</v>
      </c>
      <c r="D118" s="37" t="s">
        <v>92</v>
      </c>
      <c r="E118" s="38">
        <f t="shared" si="9"/>
        <v>55000</v>
      </c>
      <c r="F118" s="39">
        <v>8000</v>
      </c>
      <c r="G118" s="30">
        <v>4</v>
      </c>
      <c r="H118" s="360"/>
      <c r="I118" s="40">
        <f t="shared" si="8"/>
        <v>0</v>
      </c>
    </row>
    <row r="119" spans="1:9">
      <c r="A119" s="10"/>
      <c r="B119" s="8" t="s">
        <v>2</v>
      </c>
      <c r="C119" s="42" t="s">
        <v>100</v>
      </c>
      <c r="D119" s="16"/>
      <c r="E119" s="21"/>
      <c r="F119" s="47"/>
      <c r="G119" s="13"/>
      <c r="H119" s="367"/>
      <c r="I119" s="46"/>
    </row>
    <row r="120" spans="1:9">
      <c r="A120" s="10"/>
      <c r="B120" s="8" t="s">
        <v>2</v>
      </c>
      <c r="C120" s="42" t="s">
        <v>1178</v>
      </c>
      <c r="D120" s="10" t="s">
        <v>2</v>
      </c>
      <c r="E120" s="21"/>
      <c r="F120" s="47"/>
      <c r="G120" s="13"/>
      <c r="H120" s="367"/>
      <c r="I120" s="46"/>
    </row>
    <row r="121" spans="1:9">
      <c r="A121" s="10"/>
      <c r="B121" s="356" t="s">
        <v>101</v>
      </c>
      <c r="C121" s="34" t="s">
        <v>2</v>
      </c>
      <c r="D121" s="10" t="s">
        <v>2</v>
      </c>
      <c r="E121" s="47"/>
      <c r="F121" s="47"/>
      <c r="G121" s="13"/>
      <c r="H121" s="367"/>
      <c r="I121" s="46"/>
    </row>
    <row r="122" spans="1:9" ht="25.5">
      <c r="A122" s="10"/>
      <c r="B122" s="356" t="s">
        <v>102</v>
      </c>
      <c r="C122" s="34" t="s">
        <v>2</v>
      </c>
      <c r="D122" s="10" t="s">
        <v>2</v>
      </c>
      <c r="E122" s="47"/>
      <c r="F122" s="47"/>
      <c r="G122" s="13"/>
      <c r="H122" s="367"/>
      <c r="I122" s="46"/>
    </row>
    <row r="123" spans="1:9">
      <c r="A123" s="10"/>
      <c r="B123" s="8" t="s">
        <v>60</v>
      </c>
      <c r="C123" s="36" t="s">
        <v>37</v>
      </c>
      <c r="D123" s="37" t="s">
        <v>92</v>
      </c>
      <c r="E123" s="38">
        <v>70000</v>
      </c>
      <c r="F123" s="39">
        <v>800</v>
      </c>
      <c r="G123" s="30">
        <v>88</v>
      </c>
      <c r="H123" s="360"/>
      <c r="I123" s="40">
        <f t="shared" ref="I123:I125" si="10">G123*H123</f>
        <v>0</v>
      </c>
    </row>
    <row r="124" spans="1:9">
      <c r="A124" s="10"/>
      <c r="B124" s="8" t="s">
        <v>103</v>
      </c>
      <c r="C124" s="36" t="s">
        <v>41</v>
      </c>
      <c r="D124" s="37" t="s">
        <v>92</v>
      </c>
      <c r="E124" s="38">
        <v>70000</v>
      </c>
      <c r="F124" s="39">
        <v>800</v>
      </c>
      <c r="G124" s="30">
        <v>88</v>
      </c>
      <c r="H124" s="360"/>
      <c r="I124" s="40">
        <f t="shared" si="10"/>
        <v>0</v>
      </c>
    </row>
    <row r="125" spans="1:9">
      <c r="A125" s="10"/>
      <c r="B125" s="8" t="s">
        <v>97</v>
      </c>
      <c r="C125" s="36" t="s">
        <v>41</v>
      </c>
      <c r="D125" s="37" t="s">
        <v>92</v>
      </c>
      <c r="E125" s="38">
        <v>70000</v>
      </c>
      <c r="F125" s="39">
        <v>4000</v>
      </c>
      <c r="G125" s="30">
        <v>18</v>
      </c>
      <c r="H125" s="360"/>
      <c r="I125" s="40">
        <f t="shared" si="10"/>
        <v>0</v>
      </c>
    </row>
    <row r="126" spans="1:9">
      <c r="A126" s="10" t="s">
        <v>2</v>
      </c>
      <c r="B126" s="8" t="s">
        <v>2</v>
      </c>
      <c r="C126" s="42" t="s">
        <v>100</v>
      </c>
      <c r="D126" s="16"/>
      <c r="E126" s="35"/>
      <c r="F126" s="24"/>
      <c r="G126" s="13"/>
      <c r="H126" s="367"/>
      <c r="I126" s="46"/>
    </row>
    <row r="127" spans="1:9">
      <c r="A127" s="10" t="s">
        <v>2</v>
      </c>
      <c r="B127" s="8" t="s">
        <v>2</v>
      </c>
      <c r="C127" s="42" t="s">
        <v>1178</v>
      </c>
      <c r="D127" s="16"/>
      <c r="E127" s="35"/>
      <c r="F127" s="35"/>
      <c r="G127" s="13"/>
      <c r="H127" s="367"/>
      <c r="I127" s="46"/>
    </row>
    <row r="128" spans="1:9">
      <c r="A128" s="10"/>
      <c r="B128" s="356" t="s">
        <v>104</v>
      </c>
      <c r="C128" s="34" t="s">
        <v>2</v>
      </c>
      <c r="D128" s="10" t="s">
        <v>2</v>
      </c>
      <c r="E128" s="21"/>
      <c r="F128" s="47"/>
      <c r="G128" s="13"/>
      <c r="H128" s="367"/>
      <c r="I128" s="46"/>
    </row>
    <row r="129" spans="1:10">
      <c r="A129" s="10"/>
      <c r="B129" s="8" t="s">
        <v>60</v>
      </c>
      <c r="C129" s="37" t="s">
        <v>37</v>
      </c>
      <c r="D129" s="37" t="s">
        <v>92</v>
      </c>
      <c r="E129" s="38">
        <v>52150</v>
      </c>
      <c r="F129" s="39">
        <v>400</v>
      </c>
      <c r="G129" s="30">
        <v>130</v>
      </c>
      <c r="H129" s="360"/>
      <c r="I129" s="40">
        <f t="shared" ref="I129:I133" si="11">G129*H129</f>
        <v>0</v>
      </c>
    </row>
    <row r="130" spans="1:10">
      <c r="A130" s="10"/>
      <c r="B130" s="8" t="s">
        <v>40</v>
      </c>
      <c r="C130" s="37" t="s">
        <v>41</v>
      </c>
      <c r="D130" s="37" t="s">
        <v>92</v>
      </c>
      <c r="E130" s="38">
        <v>52150</v>
      </c>
      <c r="F130" s="39">
        <v>400</v>
      </c>
      <c r="G130" s="30">
        <v>130</v>
      </c>
      <c r="H130" s="360"/>
      <c r="I130" s="40">
        <f t="shared" si="11"/>
        <v>0</v>
      </c>
    </row>
    <row r="131" spans="1:10">
      <c r="A131" s="10"/>
      <c r="B131" s="8" t="s">
        <v>105</v>
      </c>
      <c r="C131" s="36" t="s">
        <v>59</v>
      </c>
      <c r="D131" s="37" t="s">
        <v>92</v>
      </c>
      <c r="E131" s="38">
        <v>52150</v>
      </c>
      <c r="F131" s="39">
        <v>8000</v>
      </c>
      <c r="G131" s="30">
        <v>7</v>
      </c>
      <c r="H131" s="360"/>
      <c r="I131" s="40">
        <f t="shared" si="11"/>
        <v>0</v>
      </c>
    </row>
    <row r="132" spans="1:10">
      <c r="A132" s="10"/>
      <c r="B132" s="8" t="s">
        <v>106</v>
      </c>
      <c r="C132" s="36" t="s">
        <v>49</v>
      </c>
      <c r="D132" s="37" t="s">
        <v>92</v>
      </c>
      <c r="E132" s="38">
        <v>52150</v>
      </c>
      <c r="F132" s="39">
        <v>8000</v>
      </c>
      <c r="G132" s="30">
        <v>7</v>
      </c>
      <c r="H132" s="360"/>
      <c r="I132" s="40">
        <f t="shared" si="11"/>
        <v>0</v>
      </c>
    </row>
    <row r="133" spans="1:10" ht="25.5">
      <c r="A133" s="10"/>
      <c r="B133" s="351" t="s">
        <v>107</v>
      </c>
      <c r="C133" s="36" t="s">
        <v>108</v>
      </c>
      <c r="D133" s="37" t="s">
        <v>92</v>
      </c>
      <c r="E133" s="38">
        <v>52150</v>
      </c>
      <c r="F133" s="39">
        <v>8000</v>
      </c>
      <c r="G133" s="30">
        <v>5</v>
      </c>
      <c r="H133" s="360"/>
      <c r="I133" s="40">
        <f t="shared" si="11"/>
        <v>0</v>
      </c>
    </row>
    <row r="134" spans="1:10">
      <c r="A134" s="10"/>
      <c r="B134" s="8" t="s">
        <v>2</v>
      </c>
      <c r="C134" s="34" t="s">
        <v>2</v>
      </c>
      <c r="D134" s="10" t="s">
        <v>2</v>
      </c>
      <c r="E134" s="21"/>
      <c r="F134" s="47"/>
      <c r="G134" s="13"/>
      <c r="H134" s="367"/>
      <c r="I134" s="46"/>
    </row>
    <row r="135" spans="1:10">
      <c r="A135" s="10"/>
      <c r="B135" s="356" t="s">
        <v>109</v>
      </c>
      <c r="C135" s="34" t="s">
        <v>2</v>
      </c>
      <c r="D135" s="10" t="s">
        <v>2</v>
      </c>
      <c r="E135" s="21"/>
      <c r="F135" s="47"/>
      <c r="G135" s="13"/>
      <c r="H135" s="367"/>
      <c r="I135" s="46"/>
    </row>
    <row r="136" spans="1:10">
      <c r="A136" s="10"/>
      <c r="B136" s="8" t="s">
        <v>105</v>
      </c>
      <c r="C136" s="36" t="s">
        <v>110</v>
      </c>
      <c r="D136" s="37" t="s">
        <v>53</v>
      </c>
      <c r="E136" s="38">
        <v>5000</v>
      </c>
      <c r="F136" s="39">
        <v>2000</v>
      </c>
      <c r="G136" s="30">
        <v>2</v>
      </c>
      <c r="H136" s="360"/>
      <c r="I136" s="40">
        <f t="shared" ref="I136:I142" si="12">G136*H136</f>
        <v>0</v>
      </c>
    </row>
    <row r="137" spans="1:10">
      <c r="A137" s="10"/>
      <c r="B137" s="8" t="s">
        <v>60</v>
      </c>
      <c r="C137" s="36" t="s">
        <v>37</v>
      </c>
      <c r="D137" s="37" t="s">
        <v>53</v>
      </c>
      <c r="E137" s="38">
        <v>5000</v>
      </c>
      <c r="F137" s="39">
        <v>400</v>
      </c>
      <c r="G137" s="30">
        <v>13</v>
      </c>
      <c r="H137" s="360"/>
      <c r="I137" s="40">
        <f t="shared" si="12"/>
        <v>0</v>
      </c>
    </row>
    <row r="138" spans="1:10">
      <c r="A138" s="10"/>
      <c r="B138" s="8" t="s">
        <v>111</v>
      </c>
      <c r="C138" s="36" t="s">
        <v>112</v>
      </c>
      <c r="D138" s="37" t="s">
        <v>53</v>
      </c>
      <c r="E138" s="38">
        <v>5000</v>
      </c>
      <c r="F138" s="63">
        <v>2000</v>
      </c>
      <c r="G138" s="30">
        <v>2</v>
      </c>
      <c r="H138" s="360"/>
      <c r="I138" s="40">
        <f t="shared" si="12"/>
        <v>0</v>
      </c>
    </row>
    <row r="139" spans="1:10" s="10" customFormat="1">
      <c r="B139" s="8" t="s">
        <v>56</v>
      </c>
      <c r="C139" s="36" t="s">
        <v>57</v>
      </c>
      <c r="D139" s="37" t="s">
        <v>53</v>
      </c>
      <c r="E139" s="38">
        <v>5000</v>
      </c>
      <c r="F139" s="39">
        <v>2000</v>
      </c>
      <c r="G139" s="30">
        <v>2</v>
      </c>
      <c r="H139" s="360"/>
      <c r="I139" s="40">
        <f t="shared" si="12"/>
        <v>0</v>
      </c>
      <c r="J139" s="16"/>
    </row>
    <row r="140" spans="1:10" s="10" customFormat="1">
      <c r="B140" s="8" t="s">
        <v>48</v>
      </c>
      <c r="C140" s="36" t="s">
        <v>49</v>
      </c>
      <c r="D140" s="37" t="s">
        <v>53</v>
      </c>
      <c r="E140" s="38">
        <v>5000</v>
      </c>
      <c r="F140" s="39">
        <v>20000</v>
      </c>
      <c r="G140" s="30">
        <v>1</v>
      </c>
      <c r="H140" s="360"/>
      <c r="I140" s="40">
        <f t="shared" si="12"/>
        <v>0</v>
      </c>
      <c r="J140" s="16"/>
    </row>
    <row r="141" spans="1:10" s="10" customFormat="1">
      <c r="B141" s="8" t="s">
        <v>113</v>
      </c>
      <c r="C141" s="36" t="s">
        <v>52</v>
      </c>
      <c r="D141" s="37" t="s">
        <v>53</v>
      </c>
      <c r="E141" s="38">
        <v>5000</v>
      </c>
      <c r="F141" s="63">
        <v>2000</v>
      </c>
      <c r="G141" s="30">
        <v>2</v>
      </c>
      <c r="H141" s="360"/>
      <c r="I141" s="40">
        <f t="shared" si="12"/>
        <v>0</v>
      </c>
      <c r="J141" s="16"/>
    </row>
    <row r="142" spans="1:10" s="10" customFormat="1">
      <c r="B142" s="8" t="s">
        <v>114</v>
      </c>
      <c r="C142" s="36" t="s">
        <v>115</v>
      </c>
      <c r="D142" s="37" t="s">
        <v>53</v>
      </c>
      <c r="E142" s="38">
        <v>5000</v>
      </c>
      <c r="F142" s="63"/>
      <c r="G142" s="30">
        <v>1</v>
      </c>
      <c r="H142" s="360"/>
      <c r="I142" s="40">
        <f t="shared" si="12"/>
        <v>0</v>
      </c>
      <c r="J142" s="16"/>
    </row>
    <row r="143" spans="1:10" s="10" customFormat="1">
      <c r="A143" s="10" t="s">
        <v>2</v>
      </c>
      <c r="B143" s="8" t="s">
        <v>2</v>
      </c>
      <c r="C143" s="34" t="s">
        <v>2</v>
      </c>
      <c r="D143" s="10" t="s">
        <v>2</v>
      </c>
      <c r="E143" s="21"/>
      <c r="F143" s="47"/>
      <c r="G143" s="13"/>
      <c r="H143" s="367"/>
      <c r="I143" s="46"/>
      <c r="J143" s="16"/>
    </row>
    <row r="144" spans="1:10" s="10" customFormat="1">
      <c r="B144" s="356" t="s">
        <v>116</v>
      </c>
      <c r="C144" s="34" t="s">
        <v>2</v>
      </c>
      <c r="D144" s="10" t="s">
        <v>2</v>
      </c>
      <c r="E144" s="21"/>
      <c r="F144" s="47"/>
      <c r="G144" s="13"/>
      <c r="H144" s="367"/>
      <c r="I144" s="46"/>
      <c r="J144" s="16"/>
    </row>
    <row r="145" spans="1:10" s="10" customFormat="1" ht="25.5">
      <c r="B145" s="8" t="s">
        <v>117</v>
      </c>
      <c r="C145" s="352" t="s">
        <v>118</v>
      </c>
      <c r="D145" s="37" t="s">
        <v>53</v>
      </c>
      <c r="E145" s="38"/>
      <c r="F145" s="39" t="s">
        <v>119</v>
      </c>
      <c r="G145" s="49">
        <v>0</v>
      </c>
      <c r="H145" s="368" t="s">
        <v>46</v>
      </c>
      <c r="I145" s="50" t="s">
        <v>47</v>
      </c>
      <c r="J145" s="16"/>
    </row>
    <row r="146" spans="1:10" s="10" customFormat="1">
      <c r="B146" s="8" t="s">
        <v>120</v>
      </c>
      <c r="C146" s="36" t="s">
        <v>121</v>
      </c>
      <c r="D146" s="37" t="s">
        <v>53</v>
      </c>
      <c r="E146" s="38"/>
      <c r="F146" s="39">
        <v>20000</v>
      </c>
      <c r="G146" s="49">
        <v>0</v>
      </c>
      <c r="H146" s="368" t="s">
        <v>46</v>
      </c>
      <c r="I146" s="50" t="s">
        <v>47</v>
      </c>
      <c r="J146" s="16"/>
    </row>
    <row r="147" spans="1:10" s="10" customFormat="1">
      <c r="B147" s="8" t="s">
        <v>111</v>
      </c>
      <c r="C147" s="36" t="s">
        <v>122</v>
      </c>
      <c r="D147" s="37" t="s">
        <v>53</v>
      </c>
      <c r="E147" s="38"/>
      <c r="F147" s="39">
        <v>20000</v>
      </c>
      <c r="G147" s="49">
        <v>0</v>
      </c>
      <c r="H147" s="368" t="s">
        <v>46</v>
      </c>
      <c r="I147" s="50" t="s">
        <v>47</v>
      </c>
      <c r="J147" s="16"/>
    </row>
    <row r="148" spans="1:10" s="10" customFormat="1">
      <c r="B148" s="8" t="s">
        <v>75</v>
      </c>
      <c r="C148" s="36" t="s">
        <v>123</v>
      </c>
      <c r="D148" s="37" t="s">
        <v>53</v>
      </c>
      <c r="E148" s="38"/>
      <c r="F148" s="39">
        <v>20000</v>
      </c>
      <c r="G148" s="49">
        <v>0</v>
      </c>
      <c r="H148" s="368" t="s">
        <v>46</v>
      </c>
      <c r="I148" s="50" t="s">
        <v>47</v>
      </c>
      <c r="J148" s="16"/>
    </row>
    <row r="149" spans="1:10" s="10" customFormat="1">
      <c r="B149" s="8" t="s">
        <v>124</v>
      </c>
      <c r="C149" s="36" t="s">
        <v>125</v>
      </c>
      <c r="D149" s="37" t="s">
        <v>53</v>
      </c>
      <c r="E149" s="38"/>
      <c r="F149" s="39">
        <v>20000</v>
      </c>
      <c r="G149" s="49">
        <v>0</v>
      </c>
      <c r="H149" s="368" t="s">
        <v>46</v>
      </c>
      <c r="I149" s="50" t="s">
        <v>47</v>
      </c>
      <c r="J149" s="16"/>
    </row>
    <row r="150" spans="1:10" s="10" customFormat="1">
      <c r="B150" s="8" t="s">
        <v>126</v>
      </c>
      <c r="C150" s="36" t="s">
        <v>127</v>
      </c>
      <c r="D150" s="37" t="s">
        <v>53</v>
      </c>
      <c r="E150" s="38"/>
      <c r="F150" s="39">
        <v>20000</v>
      </c>
      <c r="G150" s="49">
        <v>0</v>
      </c>
      <c r="H150" s="368" t="s">
        <v>46</v>
      </c>
      <c r="I150" s="50" t="s">
        <v>47</v>
      </c>
      <c r="J150" s="16"/>
    </row>
    <row r="151" spans="1:10" s="10" customFormat="1">
      <c r="B151" s="8" t="s">
        <v>128</v>
      </c>
      <c r="C151" s="36" t="s">
        <v>129</v>
      </c>
      <c r="D151" s="37" t="s">
        <v>53</v>
      </c>
      <c r="E151" s="38"/>
      <c r="F151" s="39">
        <v>20000</v>
      </c>
      <c r="G151" s="49">
        <v>0</v>
      </c>
      <c r="H151" s="368" t="s">
        <v>46</v>
      </c>
      <c r="I151" s="50" t="s">
        <v>47</v>
      </c>
      <c r="J151" s="16"/>
    </row>
    <row r="152" spans="1:10" s="10" customFormat="1" ht="25.5">
      <c r="B152" s="8" t="s">
        <v>1176</v>
      </c>
      <c r="C152" s="36" t="s">
        <v>130</v>
      </c>
      <c r="D152" s="37" t="s">
        <v>53</v>
      </c>
      <c r="E152" s="38"/>
      <c r="F152" s="39">
        <v>20000</v>
      </c>
      <c r="G152" s="49">
        <v>0</v>
      </c>
      <c r="H152" s="368" t="s">
        <v>46</v>
      </c>
      <c r="I152" s="50" t="s">
        <v>47</v>
      </c>
      <c r="J152" s="16"/>
    </row>
    <row r="153" spans="1:10" s="10" customFormat="1">
      <c r="B153" s="8" t="s">
        <v>131</v>
      </c>
      <c r="C153" s="36" t="s">
        <v>132</v>
      </c>
      <c r="D153" s="37" t="s">
        <v>53</v>
      </c>
      <c r="E153" s="38"/>
      <c r="F153" s="39">
        <v>20000</v>
      </c>
      <c r="G153" s="49">
        <v>0</v>
      </c>
      <c r="H153" s="368" t="s">
        <v>46</v>
      </c>
      <c r="I153" s="50" t="s">
        <v>47</v>
      </c>
      <c r="J153" s="16"/>
    </row>
    <row r="154" spans="1:10" s="10" customFormat="1">
      <c r="B154" s="8" t="s">
        <v>133</v>
      </c>
      <c r="C154" s="36" t="s">
        <v>134</v>
      </c>
      <c r="D154" s="37" t="s">
        <v>53</v>
      </c>
      <c r="E154" s="38"/>
      <c r="F154" s="39">
        <v>20000</v>
      </c>
      <c r="G154" s="49">
        <v>0</v>
      </c>
      <c r="H154" s="368" t="s">
        <v>46</v>
      </c>
      <c r="I154" s="50" t="s">
        <v>47</v>
      </c>
      <c r="J154" s="16"/>
    </row>
    <row r="155" spans="1:10" s="10" customFormat="1">
      <c r="B155" s="8" t="s">
        <v>135</v>
      </c>
      <c r="C155" s="36" t="s">
        <v>22</v>
      </c>
      <c r="D155" s="37" t="s">
        <v>53</v>
      </c>
      <c r="E155" s="38"/>
      <c r="F155" s="63">
        <v>400</v>
      </c>
      <c r="G155" s="49">
        <v>0</v>
      </c>
      <c r="H155" s="368" t="s">
        <v>46</v>
      </c>
      <c r="I155" s="50" t="s">
        <v>47</v>
      </c>
      <c r="J155" s="16"/>
    </row>
    <row r="156" spans="1:10" s="10" customFormat="1">
      <c r="B156" s="8" t="s">
        <v>136</v>
      </c>
      <c r="C156" s="36" t="s">
        <v>137</v>
      </c>
      <c r="D156" s="37" t="s">
        <v>53</v>
      </c>
      <c r="E156" s="38"/>
      <c r="F156" s="63">
        <v>20000</v>
      </c>
      <c r="G156" s="49">
        <v>0</v>
      </c>
      <c r="H156" s="368" t="s">
        <v>46</v>
      </c>
      <c r="I156" s="50" t="s">
        <v>47</v>
      </c>
      <c r="J156" s="16"/>
    </row>
    <row r="157" spans="1:10" s="10" customFormat="1">
      <c r="B157" s="8" t="s">
        <v>2</v>
      </c>
      <c r="C157" s="34" t="s">
        <v>2</v>
      </c>
      <c r="D157" s="10" t="s">
        <v>2</v>
      </c>
      <c r="E157" s="21"/>
      <c r="F157" s="47"/>
      <c r="G157" s="13"/>
      <c r="H157" s="367"/>
      <c r="I157" s="46"/>
      <c r="J157" s="16"/>
    </row>
    <row r="158" spans="1:10">
      <c r="A158" s="10"/>
      <c r="B158" s="356" t="s">
        <v>138</v>
      </c>
      <c r="C158" s="34" t="s">
        <v>2</v>
      </c>
      <c r="D158" s="10" t="s">
        <v>2</v>
      </c>
      <c r="E158" s="47"/>
      <c r="F158" s="47"/>
      <c r="G158" s="13"/>
      <c r="H158" s="367"/>
      <c r="I158" s="46"/>
    </row>
    <row r="159" spans="1:10">
      <c r="A159" s="10"/>
      <c r="B159" s="356" t="s">
        <v>139</v>
      </c>
      <c r="C159" s="34" t="s">
        <v>2</v>
      </c>
      <c r="D159" s="10" t="s">
        <v>2</v>
      </c>
      <c r="E159" s="47"/>
      <c r="F159" s="47"/>
      <c r="G159" s="13"/>
      <c r="H159" s="367"/>
      <c r="I159" s="46"/>
    </row>
    <row r="160" spans="1:10">
      <c r="A160" s="10"/>
      <c r="B160" s="8" t="s">
        <v>140</v>
      </c>
      <c r="C160" s="36" t="s">
        <v>141</v>
      </c>
      <c r="D160" s="37" t="s">
        <v>92</v>
      </c>
      <c r="E160" s="38">
        <v>45600</v>
      </c>
      <c r="F160" s="64">
        <v>5000</v>
      </c>
      <c r="G160" s="30">
        <v>9</v>
      </c>
      <c r="H160" s="360"/>
      <c r="I160" s="40">
        <f t="shared" ref="I160:I163" si="13">G160*H160</f>
        <v>0</v>
      </c>
    </row>
    <row r="161" spans="1:12">
      <c r="A161" s="10"/>
      <c r="B161" s="8" t="s">
        <v>142</v>
      </c>
      <c r="C161" s="36" t="s">
        <v>59</v>
      </c>
      <c r="D161" s="37" t="s">
        <v>92</v>
      </c>
      <c r="E161" s="38">
        <v>45600</v>
      </c>
      <c r="F161" s="64">
        <v>5000</v>
      </c>
      <c r="G161" s="30">
        <v>9</v>
      </c>
      <c r="H161" s="360"/>
      <c r="I161" s="40">
        <f t="shared" si="13"/>
        <v>0</v>
      </c>
    </row>
    <row r="162" spans="1:12">
      <c r="A162" s="10"/>
      <c r="B162" s="8" t="s">
        <v>143</v>
      </c>
      <c r="C162" s="36" t="s">
        <v>144</v>
      </c>
      <c r="D162" s="37" t="s">
        <v>92</v>
      </c>
      <c r="E162" s="38">
        <v>45600</v>
      </c>
      <c r="F162" s="39">
        <v>10000</v>
      </c>
      <c r="G162" s="30">
        <v>4</v>
      </c>
      <c r="H162" s="360"/>
      <c r="I162" s="40">
        <f t="shared" si="13"/>
        <v>0</v>
      </c>
    </row>
    <row r="163" spans="1:12">
      <c r="A163" s="10"/>
      <c r="B163" s="8" t="s">
        <v>145</v>
      </c>
      <c r="C163" s="65" t="s">
        <v>146</v>
      </c>
      <c r="D163" s="37" t="s">
        <v>92</v>
      </c>
      <c r="E163" s="38">
        <v>45600</v>
      </c>
      <c r="F163" s="39">
        <v>10000</v>
      </c>
      <c r="G163" s="30">
        <v>4</v>
      </c>
      <c r="H163" s="360"/>
      <c r="I163" s="40">
        <f t="shared" si="13"/>
        <v>0</v>
      </c>
    </row>
    <row r="164" spans="1:12">
      <c r="A164" s="10"/>
      <c r="B164" s="8" t="s">
        <v>2</v>
      </c>
      <c r="C164" s="34" t="s">
        <v>2</v>
      </c>
      <c r="D164" s="10" t="s">
        <v>2</v>
      </c>
      <c r="E164" s="21"/>
      <c r="F164" s="47"/>
      <c r="G164" s="13"/>
      <c r="H164" s="367"/>
      <c r="I164" s="46"/>
    </row>
    <row r="165" spans="1:12">
      <c r="A165" s="10"/>
      <c r="B165" s="356" t="s">
        <v>147</v>
      </c>
      <c r="C165" s="34" t="s">
        <v>2</v>
      </c>
      <c r="D165" s="10" t="s">
        <v>2</v>
      </c>
      <c r="E165" s="47"/>
      <c r="F165" s="47"/>
      <c r="G165" s="13"/>
      <c r="H165" s="367"/>
      <c r="I165" s="46"/>
    </row>
    <row r="166" spans="1:12">
      <c r="A166" s="10"/>
      <c r="B166" s="8" t="s">
        <v>148</v>
      </c>
      <c r="C166" s="36" t="s">
        <v>59</v>
      </c>
      <c r="D166" s="37" t="s">
        <v>92</v>
      </c>
      <c r="E166" s="38">
        <v>45600</v>
      </c>
      <c r="F166" s="64">
        <v>10000</v>
      </c>
      <c r="G166" s="30">
        <v>5</v>
      </c>
      <c r="H166" s="360"/>
      <c r="I166" s="40">
        <f t="shared" ref="I166:I170" si="14">G166*H166</f>
        <v>0</v>
      </c>
    </row>
    <row r="167" spans="1:12">
      <c r="A167" s="10"/>
      <c r="B167" s="8" t="s">
        <v>48</v>
      </c>
      <c r="C167" s="36" t="s">
        <v>49</v>
      </c>
      <c r="D167" s="37" t="s">
        <v>92</v>
      </c>
      <c r="E167" s="38">
        <v>45600</v>
      </c>
      <c r="F167" s="39">
        <v>40000</v>
      </c>
      <c r="G167" s="30">
        <v>1</v>
      </c>
      <c r="H167" s="360"/>
      <c r="I167" s="40">
        <f t="shared" si="14"/>
        <v>0</v>
      </c>
    </row>
    <row r="168" spans="1:12" s="10" customFormat="1">
      <c r="B168" s="8" t="s">
        <v>60</v>
      </c>
      <c r="C168" s="37" t="s">
        <v>37</v>
      </c>
      <c r="D168" s="37" t="s">
        <v>53</v>
      </c>
      <c r="E168" s="38">
        <f>E166*2</f>
        <v>91200</v>
      </c>
      <c r="F168" s="64">
        <v>2000</v>
      </c>
      <c r="G168" s="30">
        <v>46</v>
      </c>
      <c r="H168" s="360"/>
      <c r="I168" s="40">
        <f t="shared" si="14"/>
        <v>0</v>
      </c>
      <c r="J168" s="66"/>
    </row>
    <row r="169" spans="1:12" s="10" customFormat="1">
      <c r="B169" s="8" t="s">
        <v>40</v>
      </c>
      <c r="C169" s="37" t="s">
        <v>41</v>
      </c>
      <c r="D169" s="37" t="s">
        <v>53</v>
      </c>
      <c r="E169" s="38">
        <v>91200</v>
      </c>
      <c r="F169" s="64">
        <v>2000</v>
      </c>
      <c r="G169" s="30">
        <v>46</v>
      </c>
      <c r="H169" s="360"/>
      <c r="I169" s="40">
        <f t="shared" si="14"/>
        <v>0</v>
      </c>
    </row>
    <row r="170" spans="1:12">
      <c r="A170" s="10"/>
      <c r="B170" s="8" t="s">
        <v>149</v>
      </c>
      <c r="C170" s="65" t="s">
        <v>41</v>
      </c>
      <c r="D170" s="37" t="s">
        <v>53</v>
      </c>
      <c r="E170" s="38">
        <v>91200</v>
      </c>
      <c r="F170" s="64">
        <v>4000</v>
      </c>
      <c r="G170" s="30">
        <v>23</v>
      </c>
      <c r="H170" s="360"/>
      <c r="I170" s="40">
        <f t="shared" si="14"/>
        <v>0</v>
      </c>
    </row>
    <row r="171" spans="1:12" s="16" customFormat="1" ht="25.5">
      <c r="A171" s="10"/>
      <c r="B171" s="8" t="s">
        <v>98</v>
      </c>
      <c r="C171" s="37" t="s">
        <v>99</v>
      </c>
      <c r="D171" s="37" t="s">
        <v>53</v>
      </c>
      <c r="E171" s="38">
        <v>91200</v>
      </c>
      <c r="F171" s="39">
        <v>10000</v>
      </c>
      <c r="G171" s="49">
        <v>0</v>
      </c>
      <c r="H171" s="368" t="s">
        <v>46</v>
      </c>
      <c r="I171" s="50" t="s">
        <v>47</v>
      </c>
    </row>
    <row r="172" spans="1:12">
      <c r="A172" s="10"/>
      <c r="B172" s="8" t="s">
        <v>150</v>
      </c>
      <c r="C172" s="36" t="s">
        <v>151</v>
      </c>
      <c r="D172" s="37" t="s">
        <v>53</v>
      </c>
      <c r="E172" s="38">
        <v>91200</v>
      </c>
      <c r="F172" s="64">
        <v>8000</v>
      </c>
      <c r="G172" s="30">
        <v>11</v>
      </c>
      <c r="H172" s="360"/>
      <c r="I172" s="40">
        <f>G172*H172</f>
        <v>0</v>
      </c>
    </row>
    <row r="173" spans="1:12">
      <c r="A173" s="10"/>
      <c r="B173" s="8" t="s">
        <v>2</v>
      </c>
      <c r="C173" s="34" t="s">
        <v>2</v>
      </c>
      <c r="D173" s="10" t="s">
        <v>2</v>
      </c>
      <c r="E173" s="21"/>
      <c r="F173" s="47"/>
      <c r="G173" s="13"/>
      <c r="H173" s="367"/>
      <c r="I173" s="46"/>
    </row>
    <row r="174" spans="1:12">
      <c r="A174" s="10"/>
      <c r="B174" s="356" t="s">
        <v>152</v>
      </c>
      <c r="C174" s="34" t="s">
        <v>2</v>
      </c>
      <c r="D174" s="10" t="s">
        <v>2</v>
      </c>
      <c r="E174" s="47"/>
      <c r="F174" s="47"/>
      <c r="G174" s="13"/>
      <c r="H174" s="367"/>
      <c r="I174" s="46"/>
    </row>
    <row r="175" spans="1:12" ht="25.5">
      <c r="A175" s="10"/>
      <c r="B175" s="8" t="s">
        <v>153</v>
      </c>
      <c r="C175" s="36" t="s">
        <v>2</v>
      </c>
      <c r="D175" s="37" t="s">
        <v>154</v>
      </c>
      <c r="E175" s="38">
        <v>498</v>
      </c>
      <c r="F175" s="67">
        <v>0.3</v>
      </c>
      <c r="G175" s="30">
        <v>90</v>
      </c>
      <c r="H175" s="360"/>
      <c r="I175" s="40">
        <f t="shared" ref="I175:I177" si="15">G175*H175</f>
        <v>0</v>
      </c>
      <c r="L175" s="68"/>
    </row>
    <row r="176" spans="1:12">
      <c r="A176" s="10"/>
      <c r="B176" s="8" t="s">
        <v>155</v>
      </c>
      <c r="C176" s="36" t="s">
        <v>2</v>
      </c>
      <c r="D176" s="37" t="s">
        <v>154</v>
      </c>
      <c r="E176" s="38">
        <v>498</v>
      </c>
      <c r="F176" s="67">
        <v>0.3</v>
      </c>
      <c r="G176" s="30">
        <v>90</v>
      </c>
      <c r="H176" s="360"/>
      <c r="I176" s="40">
        <f t="shared" si="15"/>
        <v>0</v>
      </c>
    </row>
    <row r="177" spans="1:9">
      <c r="A177" s="10"/>
      <c r="B177" s="8" t="s">
        <v>156</v>
      </c>
      <c r="C177" s="36"/>
      <c r="D177" s="37" t="s">
        <v>154</v>
      </c>
      <c r="E177" s="38">
        <v>498</v>
      </c>
      <c r="F177" s="67"/>
      <c r="G177" s="30">
        <v>15</v>
      </c>
      <c r="H177" s="360"/>
      <c r="I177" s="40">
        <f t="shared" si="15"/>
        <v>0</v>
      </c>
    </row>
    <row r="178" spans="1:9">
      <c r="A178" s="10"/>
      <c r="B178" s="8" t="s">
        <v>157</v>
      </c>
      <c r="C178" s="34"/>
      <c r="D178" s="10"/>
      <c r="E178" s="21"/>
      <c r="F178" s="69"/>
      <c r="G178" s="49"/>
      <c r="H178" s="366"/>
      <c r="I178" s="50"/>
    </row>
    <row r="179" spans="1:9" ht="25.5">
      <c r="A179" s="10"/>
      <c r="B179" s="8" t="s">
        <v>158</v>
      </c>
      <c r="C179" s="36" t="s">
        <v>159</v>
      </c>
      <c r="D179" s="37" t="s">
        <v>154</v>
      </c>
      <c r="E179" s="38">
        <v>372</v>
      </c>
      <c r="F179" s="67"/>
      <c r="G179" s="49">
        <v>0</v>
      </c>
      <c r="H179" s="368" t="s">
        <v>46</v>
      </c>
      <c r="I179" s="50" t="s">
        <v>47</v>
      </c>
    </row>
    <row r="180" spans="1:9">
      <c r="A180" s="10"/>
      <c r="B180" s="8" t="s">
        <v>160</v>
      </c>
      <c r="C180" s="36"/>
      <c r="D180" s="37"/>
      <c r="E180" s="38"/>
      <c r="F180" s="67"/>
      <c r="G180" s="49">
        <v>0</v>
      </c>
      <c r="H180" s="368" t="s">
        <v>46</v>
      </c>
      <c r="I180" s="50" t="s">
        <v>47</v>
      </c>
    </row>
    <row r="181" spans="1:9" ht="25.5">
      <c r="A181" s="10"/>
      <c r="B181" s="8" t="s">
        <v>161</v>
      </c>
      <c r="C181" s="36"/>
      <c r="D181" s="37"/>
      <c r="E181" s="38"/>
      <c r="F181" s="67"/>
      <c r="G181" s="49">
        <v>0</v>
      </c>
      <c r="H181" s="368" t="s">
        <v>46</v>
      </c>
      <c r="I181" s="50" t="s">
        <v>47</v>
      </c>
    </row>
    <row r="182" spans="1:9" ht="25.5">
      <c r="A182" s="10"/>
      <c r="B182" s="8" t="s">
        <v>162</v>
      </c>
      <c r="C182" s="36"/>
      <c r="D182" s="37"/>
      <c r="E182" s="38"/>
      <c r="F182" s="67"/>
      <c r="G182" s="49">
        <v>0</v>
      </c>
      <c r="H182" s="368" t="s">
        <v>46</v>
      </c>
      <c r="I182" s="50" t="s">
        <v>47</v>
      </c>
    </row>
    <row r="183" spans="1:9">
      <c r="A183" s="10" t="s">
        <v>2</v>
      </c>
      <c r="B183" s="8" t="s">
        <v>2</v>
      </c>
      <c r="C183" s="42" t="s">
        <v>163</v>
      </c>
      <c r="D183" s="16"/>
      <c r="F183" s="47"/>
      <c r="G183" s="13"/>
      <c r="H183" s="367"/>
      <c r="I183" s="46"/>
    </row>
    <row r="184" spans="1:9">
      <c r="A184" s="10" t="s">
        <v>2</v>
      </c>
      <c r="B184" s="356" t="s">
        <v>164</v>
      </c>
      <c r="C184" s="34" t="s">
        <v>2</v>
      </c>
      <c r="D184" s="10" t="s">
        <v>2</v>
      </c>
      <c r="E184" s="47"/>
      <c r="F184" s="47"/>
      <c r="G184" s="13"/>
      <c r="H184" s="367"/>
      <c r="I184" s="46"/>
    </row>
    <row r="185" spans="1:9">
      <c r="A185" s="10"/>
      <c r="B185" s="8" t="s">
        <v>105</v>
      </c>
      <c r="C185" s="36" t="s">
        <v>59</v>
      </c>
      <c r="D185" s="37" t="s">
        <v>92</v>
      </c>
      <c r="E185" s="38"/>
      <c r="F185" s="39"/>
      <c r="G185" s="49">
        <v>0</v>
      </c>
      <c r="H185" s="368" t="s">
        <v>46</v>
      </c>
      <c r="I185" s="70" t="s">
        <v>47</v>
      </c>
    </row>
    <row r="186" spans="1:9">
      <c r="A186" s="10"/>
      <c r="B186" s="8" t="s">
        <v>165</v>
      </c>
      <c r="C186" s="71" t="s">
        <v>166</v>
      </c>
      <c r="D186" s="37" t="s">
        <v>92</v>
      </c>
      <c r="E186" s="38"/>
      <c r="F186" s="39"/>
      <c r="G186" s="49">
        <v>0</v>
      </c>
      <c r="H186" s="368" t="s">
        <v>46</v>
      </c>
      <c r="I186" s="70" t="s">
        <v>47</v>
      </c>
    </row>
    <row r="187" spans="1:9">
      <c r="A187" s="10"/>
      <c r="B187" s="8" t="s">
        <v>167</v>
      </c>
      <c r="C187" s="71" t="s">
        <v>168</v>
      </c>
      <c r="D187" s="37" t="s">
        <v>92</v>
      </c>
      <c r="E187" s="38"/>
      <c r="F187" s="39"/>
      <c r="G187" s="49">
        <v>0</v>
      </c>
      <c r="H187" s="368" t="s">
        <v>46</v>
      </c>
      <c r="I187" s="70" t="s">
        <v>47</v>
      </c>
    </row>
    <row r="188" spans="1:9">
      <c r="A188" s="10"/>
      <c r="B188" s="8" t="s">
        <v>169</v>
      </c>
      <c r="C188" s="71" t="s">
        <v>170</v>
      </c>
      <c r="D188" s="37" t="s">
        <v>92</v>
      </c>
      <c r="E188" s="38"/>
      <c r="F188" s="39"/>
      <c r="G188" s="49">
        <v>0</v>
      </c>
      <c r="H188" s="368" t="s">
        <v>46</v>
      </c>
      <c r="I188" s="70" t="s">
        <v>47</v>
      </c>
    </row>
    <row r="189" spans="1:9">
      <c r="A189" s="10"/>
      <c r="B189" s="8" t="s">
        <v>171</v>
      </c>
      <c r="C189" s="71" t="s">
        <v>172</v>
      </c>
      <c r="D189" s="37" t="s">
        <v>92</v>
      </c>
      <c r="E189" s="38"/>
      <c r="F189" s="39"/>
      <c r="G189" s="49">
        <v>0</v>
      </c>
      <c r="H189" s="368" t="s">
        <v>46</v>
      </c>
      <c r="I189" s="70" t="s">
        <v>47</v>
      </c>
    </row>
    <row r="190" spans="1:9">
      <c r="A190" s="10"/>
      <c r="B190" s="8" t="s">
        <v>173</v>
      </c>
      <c r="C190" s="71" t="s">
        <v>174</v>
      </c>
      <c r="D190" s="37" t="s">
        <v>92</v>
      </c>
      <c r="E190" s="38"/>
      <c r="F190" s="39"/>
      <c r="G190" s="49">
        <v>0</v>
      </c>
      <c r="H190" s="368" t="s">
        <v>46</v>
      </c>
      <c r="I190" s="70" t="s">
        <v>47</v>
      </c>
    </row>
    <row r="191" spans="1:9">
      <c r="A191" s="10"/>
      <c r="B191" s="8" t="s">
        <v>175</v>
      </c>
      <c r="C191" s="36" t="s">
        <v>176</v>
      </c>
      <c r="D191" s="37" t="s">
        <v>92</v>
      </c>
      <c r="E191" s="38"/>
      <c r="F191" s="39"/>
      <c r="G191" s="49">
        <v>0</v>
      </c>
      <c r="H191" s="368" t="s">
        <v>46</v>
      </c>
      <c r="I191" s="70" t="s">
        <v>47</v>
      </c>
    </row>
    <row r="192" spans="1:9">
      <c r="A192" s="10"/>
      <c r="B192" s="8" t="s">
        <v>177</v>
      </c>
      <c r="C192" s="36" t="s">
        <v>178</v>
      </c>
      <c r="D192" s="37" t="s">
        <v>92</v>
      </c>
      <c r="E192" s="38"/>
      <c r="F192" s="39"/>
      <c r="G192" s="49">
        <v>0</v>
      </c>
      <c r="H192" s="368" t="s">
        <v>46</v>
      </c>
      <c r="I192" s="70" t="s">
        <v>47</v>
      </c>
    </row>
    <row r="193" spans="1:51">
      <c r="A193" s="10"/>
      <c r="B193" s="8" t="s">
        <v>2</v>
      </c>
      <c r="C193" s="42" t="s">
        <v>1179</v>
      </c>
      <c r="D193" s="16"/>
      <c r="F193" s="47"/>
      <c r="G193" s="13"/>
      <c r="H193" s="367"/>
      <c r="I193" s="46"/>
    </row>
    <row r="194" spans="1:51">
      <c r="A194" s="10"/>
      <c r="B194" s="356" t="s">
        <v>179</v>
      </c>
      <c r="C194" s="34" t="s">
        <v>2</v>
      </c>
      <c r="D194" s="10" t="s">
        <v>2</v>
      </c>
      <c r="E194" s="47"/>
      <c r="F194" s="47"/>
      <c r="G194" s="13"/>
      <c r="H194" s="367"/>
      <c r="I194" s="46"/>
    </row>
    <row r="195" spans="1:51">
      <c r="A195" s="10"/>
      <c r="B195" s="8" t="s">
        <v>180</v>
      </c>
      <c r="C195" s="71" t="s">
        <v>181</v>
      </c>
      <c r="D195" s="37" t="s">
        <v>92</v>
      </c>
      <c r="E195" s="38">
        <v>19000</v>
      </c>
      <c r="F195" s="39"/>
      <c r="G195" s="30">
        <v>3</v>
      </c>
      <c r="H195" s="360"/>
      <c r="I195" s="40">
        <f t="shared" ref="I195:I199" si="16">G195*H195</f>
        <v>0</v>
      </c>
    </row>
    <row r="196" spans="1:51" ht="45" customHeight="1">
      <c r="A196" s="10"/>
      <c r="B196" s="8" t="s">
        <v>182</v>
      </c>
      <c r="C196" s="37" t="s">
        <v>183</v>
      </c>
      <c r="D196" s="37" t="s">
        <v>92</v>
      </c>
      <c r="E196" s="38">
        <v>19000</v>
      </c>
      <c r="F196" s="39"/>
      <c r="G196" s="30">
        <v>3</v>
      </c>
      <c r="H196" s="360"/>
      <c r="I196" s="40">
        <f t="shared" si="16"/>
        <v>0</v>
      </c>
    </row>
    <row r="197" spans="1:51">
      <c r="A197" s="10"/>
      <c r="B197" s="8" t="s">
        <v>184</v>
      </c>
      <c r="C197" s="37" t="s">
        <v>185</v>
      </c>
      <c r="D197" s="37" t="s">
        <v>92</v>
      </c>
      <c r="E197" s="38">
        <v>19000</v>
      </c>
      <c r="F197" s="39" t="s">
        <v>186</v>
      </c>
      <c r="G197" s="30">
        <v>3</v>
      </c>
      <c r="H197" s="360"/>
      <c r="I197" s="40">
        <f t="shared" si="16"/>
        <v>0</v>
      </c>
    </row>
    <row r="198" spans="1:51" ht="25.5">
      <c r="A198" s="10"/>
      <c r="B198" s="8" t="s">
        <v>187</v>
      </c>
      <c r="C198" s="37" t="s">
        <v>188</v>
      </c>
      <c r="D198" s="37" t="s">
        <v>92</v>
      </c>
      <c r="E198" s="38">
        <v>19000</v>
      </c>
      <c r="F198" s="39" t="s">
        <v>186</v>
      </c>
      <c r="G198" s="30">
        <v>3</v>
      </c>
      <c r="H198" s="360"/>
      <c r="I198" s="40">
        <f t="shared" si="16"/>
        <v>0</v>
      </c>
    </row>
    <row r="199" spans="1:51">
      <c r="A199" s="10"/>
      <c r="B199" s="8" t="s">
        <v>189</v>
      </c>
      <c r="C199" s="72" t="s">
        <v>190</v>
      </c>
      <c r="D199" s="37" t="s">
        <v>92</v>
      </c>
      <c r="E199" s="38">
        <v>19000</v>
      </c>
      <c r="F199" s="39" t="s">
        <v>186</v>
      </c>
      <c r="G199" s="30">
        <v>5</v>
      </c>
      <c r="H199" s="360"/>
      <c r="I199" s="40">
        <f t="shared" si="16"/>
        <v>0</v>
      </c>
    </row>
    <row r="200" spans="1:51">
      <c r="A200" s="10"/>
      <c r="B200" s="8"/>
      <c r="C200" s="73"/>
      <c r="D200" s="10"/>
      <c r="E200" s="21"/>
      <c r="F200" s="47"/>
      <c r="G200" s="13"/>
      <c r="H200" s="367"/>
      <c r="I200" s="46"/>
    </row>
    <row r="201" spans="1:51" s="74" customFormat="1">
      <c r="A201" s="27"/>
      <c r="B201" s="356" t="s">
        <v>191</v>
      </c>
      <c r="C201" s="34" t="s">
        <v>2</v>
      </c>
      <c r="D201" s="10" t="s">
        <v>2</v>
      </c>
      <c r="E201" s="47"/>
      <c r="F201" s="47"/>
      <c r="G201" s="13"/>
      <c r="H201" s="367"/>
      <c r="I201" s="46"/>
      <c r="J201" s="57"/>
      <c r="K201" s="17"/>
      <c r="L201" s="17"/>
      <c r="M201" s="17"/>
      <c r="N201" s="17"/>
      <c r="O201" s="17"/>
      <c r="P201" s="17"/>
      <c r="Q201" s="17"/>
      <c r="R201" s="17"/>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s="74" customFormat="1">
      <c r="A202" s="27"/>
      <c r="B202" s="8" t="s">
        <v>192</v>
      </c>
      <c r="C202" s="71" t="s">
        <v>99</v>
      </c>
      <c r="D202" s="37"/>
      <c r="E202" s="39">
        <v>1</v>
      </c>
      <c r="F202" s="39"/>
      <c r="G202" s="30">
        <v>1</v>
      </c>
      <c r="H202" s="360"/>
      <c r="I202" s="40">
        <f>G202*H202</f>
        <v>0</v>
      </c>
      <c r="J202" s="16"/>
      <c r="K202" s="17"/>
      <c r="L202" s="17"/>
      <c r="M202" s="17"/>
      <c r="N202" s="17"/>
      <c r="O202" s="17"/>
      <c r="P202" s="17"/>
      <c r="Q202" s="17"/>
      <c r="R202" s="17"/>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c r="A203" s="10" t="s">
        <v>2</v>
      </c>
      <c r="B203" s="8" t="s">
        <v>2</v>
      </c>
      <c r="C203" s="34" t="s">
        <v>2</v>
      </c>
      <c r="D203" s="10" t="s">
        <v>2</v>
      </c>
      <c r="E203" s="47"/>
      <c r="F203" s="47"/>
      <c r="G203" s="13"/>
      <c r="H203" s="367"/>
      <c r="I203" s="46"/>
    </row>
    <row r="204" spans="1:51" ht="13.5" thickBot="1">
      <c r="A204" s="75" t="s">
        <v>2</v>
      </c>
      <c r="B204" s="76" t="s">
        <v>19</v>
      </c>
      <c r="C204" s="77" t="s">
        <v>2</v>
      </c>
      <c r="D204" s="78" t="s">
        <v>2</v>
      </c>
      <c r="E204" s="79"/>
      <c r="F204" s="80"/>
      <c r="G204" s="81"/>
      <c r="H204" s="370" t="s">
        <v>193</v>
      </c>
      <c r="I204" s="82">
        <f>SUM(I18:I203)</f>
        <v>0</v>
      </c>
      <c r="K204" s="10"/>
      <c r="L204" s="10"/>
      <c r="M204" s="34"/>
      <c r="N204" s="10"/>
      <c r="O204" s="83"/>
      <c r="P204" s="20"/>
      <c r="Q204" s="20"/>
      <c r="R204" s="20"/>
      <c r="S204" s="84"/>
    </row>
    <row r="205" spans="1:51">
      <c r="A205" s="10" t="s">
        <v>2</v>
      </c>
      <c r="B205" s="8" t="s">
        <v>2</v>
      </c>
      <c r="C205" s="34" t="s">
        <v>2</v>
      </c>
      <c r="D205" s="10" t="s">
        <v>2</v>
      </c>
      <c r="E205" s="47"/>
      <c r="F205" s="47"/>
      <c r="G205" s="13"/>
      <c r="H205" s="367"/>
      <c r="I205" s="46"/>
      <c r="K205" s="10"/>
      <c r="L205" s="10"/>
      <c r="M205" s="34"/>
      <c r="N205" s="10"/>
      <c r="O205" s="10"/>
      <c r="P205" s="15"/>
      <c r="Q205" s="20"/>
      <c r="R205" s="15"/>
      <c r="S205" s="84"/>
    </row>
    <row r="206" spans="1:51">
      <c r="A206" s="10" t="s">
        <v>2</v>
      </c>
      <c r="B206" s="356" t="s">
        <v>194</v>
      </c>
      <c r="C206" s="34" t="s">
        <v>2</v>
      </c>
      <c r="D206" s="10" t="s">
        <v>2</v>
      </c>
      <c r="E206" s="35"/>
      <c r="F206" s="35"/>
      <c r="G206" s="13"/>
      <c r="H206" s="367"/>
      <c r="I206" s="46"/>
    </row>
    <row r="207" spans="1:51">
      <c r="A207" s="10" t="s">
        <v>2</v>
      </c>
      <c r="B207" s="8" t="s">
        <v>2</v>
      </c>
      <c r="C207" s="34" t="s">
        <v>2</v>
      </c>
      <c r="D207" s="10" t="s">
        <v>2</v>
      </c>
      <c r="E207" s="35"/>
      <c r="F207" s="35"/>
      <c r="G207" s="13"/>
      <c r="H207" s="367"/>
      <c r="I207" s="46"/>
    </row>
    <row r="208" spans="1:51">
      <c r="A208" s="10" t="s">
        <v>2</v>
      </c>
      <c r="B208" s="356" t="s">
        <v>195</v>
      </c>
      <c r="C208" s="34" t="s">
        <v>2</v>
      </c>
      <c r="D208" s="10" t="s">
        <v>2</v>
      </c>
      <c r="E208" s="47"/>
      <c r="F208" s="47"/>
      <c r="G208" s="13"/>
      <c r="H208" s="367"/>
      <c r="I208" s="46"/>
    </row>
    <row r="209" spans="1:10">
      <c r="A209" s="10" t="s">
        <v>2</v>
      </c>
      <c r="B209" s="356" t="s">
        <v>196</v>
      </c>
      <c r="C209" s="34" t="s">
        <v>2</v>
      </c>
      <c r="D209" s="10" t="s">
        <v>2</v>
      </c>
      <c r="E209" s="47"/>
      <c r="F209" s="47"/>
      <c r="G209" s="13"/>
      <c r="H209" s="367"/>
      <c r="I209" s="46"/>
    </row>
    <row r="210" spans="1:10">
      <c r="A210" s="10"/>
      <c r="B210" s="8" t="s">
        <v>197</v>
      </c>
      <c r="C210" s="36" t="s">
        <v>141</v>
      </c>
      <c r="D210" s="37" t="s">
        <v>92</v>
      </c>
      <c r="E210" s="38">
        <v>22860</v>
      </c>
      <c r="F210" s="39">
        <v>4000</v>
      </c>
      <c r="G210" s="30">
        <v>6</v>
      </c>
      <c r="H210" s="360"/>
      <c r="I210" s="40">
        <f t="shared" ref="I210:I219" si="17">G210*H210</f>
        <v>0</v>
      </c>
    </row>
    <row r="211" spans="1:10">
      <c r="A211" s="10"/>
      <c r="B211" s="8" t="s">
        <v>198</v>
      </c>
      <c r="C211" s="36" t="s">
        <v>59</v>
      </c>
      <c r="D211" s="37" t="s">
        <v>92</v>
      </c>
      <c r="E211" s="38">
        <v>22860</v>
      </c>
      <c r="F211" s="39">
        <v>4000</v>
      </c>
      <c r="G211" s="30">
        <v>6</v>
      </c>
      <c r="H211" s="360"/>
      <c r="I211" s="40">
        <f t="shared" si="17"/>
        <v>0</v>
      </c>
    </row>
    <row r="212" spans="1:10">
      <c r="A212" s="10"/>
      <c r="B212" s="8" t="s">
        <v>199</v>
      </c>
      <c r="C212" s="36" t="s">
        <v>200</v>
      </c>
      <c r="D212" s="37" t="s">
        <v>92</v>
      </c>
      <c r="E212" s="38">
        <v>22860</v>
      </c>
      <c r="F212" s="39">
        <v>4000</v>
      </c>
      <c r="G212" s="30">
        <v>6</v>
      </c>
      <c r="H212" s="360"/>
      <c r="I212" s="40">
        <f t="shared" si="17"/>
        <v>0</v>
      </c>
    </row>
    <row r="213" spans="1:10" s="10" customFormat="1">
      <c r="B213" s="8" t="s">
        <v>201</v>
      </c>
      <c r="C213" s="36" t="s">
        <v>202</v>
      </c>
      <c r="D213" s="37" t="s">
        <v>92</v>
      </c>
      <c r="E213" s="38">
        <v>22860</v>
      </c>
      <c r="F213" s="39">
        <v>4000</v>
      </c>
      <c r="G213" s="30">
        <v>3</v>
      </c>
      <c r="H213" s="360"/>
      <c r="I213" s="40">
        <f t="shared" si="17"/>
        <v>0</v>
      </c>
      <c r="J213" s="16"/>
    </row>
    <row r="214" spans="1:10">
      <c r="A214" s="10"/>
      <c r="B214" s="8" t="s">
        <v>203</v>
      </c>
      <c r="C214" s="36" t="s">
        <v>166</v>
      </c>
      <c r="D214" s="37" t="s">
        <v>92</v>
      </c>
      <c r="E214" s="38">
        <v>22860</v>
      </c>
      <c r="F214" s="39">
        <v>4000</v>
      </c>
      <c r="G214" s="30">
        <v>6</v>
      </c>
      <c r="H214" s="360"/>
      <c r="I214" s="40">
        <f t="shared" si="17"/>
        <v>0</v>
      </c>
    </row>
    <row r="215" spans="1:10">
      <c r="A215" s="10"/>
      <c r="B215" s="8" t="s">
        <v>204</v>
      </c>
      <c r="C215" s="36" t="s">
        <v>144</v>
      </c>
      <c r="D215" s="37" t="s">
        <v>92</v>
      </c>
      <c r="E215" s="38">
        <v>22860</v>
      </c>
      <c r="F215" s="39">
        <v>10000</v>
      </c>
      <c r="G215" s="30">
        <v>1</v>
      </c>
      <c r="H215" s="360"/>
      <c r="I215" s="40">
        <f t="shared" si="17"/>
        <v>0</v>
      </c>
    </row>
    <row r="216" spans="1:10">
      <c r="A216" s="10"/>
      <c r="B216" s="8" t="s">
        <v>205</v>
      </c>
      <c r="C216" s="36" t="s">
        <v>146</v>
      </c>
      <c r="D216" s="37" t="s">
        <v>92</v>
      </c>
      <c r="E216" s="38">
        <v>22860</v>
      </c>
      <c r="F216" s="39">
        <v>8000</v>
      </c>
      <c r="G216" s="30">
        <v>3</v>
      </c>
      <c r="H216" s="360"/>
      <c r="I216" s="40">
        <f t="shared" si="17"/>
        <v>0</v>
      </c>
    </row>
    <row r="217" spans="1:10">
      <c r="A217" s="10"/>
      <c r="B217" s="8" t="s">
        <v>206</v>
      </c>
      <c r="C217" s="36" t="s">
        <v>49</v>
      </c>
      <c r="D217" s="37" t="s">
        <v>92</v>
      </c>
      <c r="E217" s="38">
        <v>22860</v>
      </c>
      <c r="F217" s="39">
        <v>40000</v>
      </c>
      <c r="G217" s="30">
        <v>2</v>
      </c>
      <c r="H217" s="360"/>
      <c r="I217" s="40">
        <f t="shared" si="17"/>
        <v>0</v>
      </c>
    </row>
    <row r="218" spans="1:10">
      <c r="A218" s="10"/>
      <c r="B218" s="8" t="s">
        <v>207</v>
      </c>
      <c r="C218" s="36" t="s">
        <v>208</v>
      </c>
      <c r="D218" s="37" t="s">
        <v>92</v>
      </c>
      <c r="E218" s="38">
        <v>22860</v>
      </c>
      <c r="F218" s="39">
        <v>40000</v>
      </c>
      <c r="G218" s="30">
        <v>1</v>
      </c>
      <c r="H218" s="360"/>
      <c r="I218" s="40">
        <f t="shared" si="17"/>
        <v>0</v>
      </c>
    </row>
    <row r="219" spans="1:10">
      <c r="A219" s="10"/>
      <c r="B219" s="8" t="s">
        <v>209</v>
      </c>
      <c r="C219" s="36" t="s">
        <v>210</v>
      </c>
      <c r="D219" s="37" t="s">
        <v>92</v>
      </c>
      <c r="E219" s="38">
        <v>22860</v>
      </c>
      <c r="F219" s="39">
        <v>80000</v>
      </c>
      <c r="G219" s="30">
        <v>1</v>
      </c>
      <c r="H219" s="360"/>
      <c r="I219" s="40">
        <f t="shared" si="17"/>
        <v>0</v>
      </c>
    </row>
    <row r="220" spans="1:10">
      <c r="A220" s="10"/>
      <c r="B220" s="8" t="s">
        <v>2</v>
      </c>
      <c r="C220" s="85" t="s">
        <v>1177</v>
      </c>
      <c r="D220" s="16"/>
      <c r="H220" s="371"/>
      <c r="I220" s="86"/>
    </row>
    <row r="221" spans="1:10">
      <c r="A221" s="10"/>
      <c r="B221" s="8"/>
      <c r="C221" s="85" t="s">
        <v>211</v>
      </c>
      <c r="D221" s="16"/>
      <c r="H221" s="371"/>
      <c r="I221" s="86"/>
    </row>
    <row r="222" spans="1:10">
      <c r="A222" s="10"/>
      <c r="B222" s="356" t="s">
        <v>212</v>
      </c>
      <c r="C222" s="34" t="s">
        <v>2</v>
      </c>
      <c r="D222" s="10" t="s">
        <v>2</v>
      </c>
      <c r="E222" s="47"/>
      <c r="F222" s="47"/>
      <c r="G222" s="13"/>
      <c r="H222" s="367"/>
      <c r="I222" s="46"/>
    </row>
    <row r="223" spans="1:10">
      <c r="A223" s="10"/>
      <c r="B223" s="8" t="s">
        <v>198</v>
      </c>
      <c r="C223" s="36" t="s">
        <v>59</v>
      </c>
      <c r="D223" s="37" t="s">
        <v>53</v>
      </c>
      <c r="E223" s="38">
        <f>E210/0.25</f>
        <v>91440</v>
      </c>
      <c r="F223" s="39">
        <v>16000</v>
      </c>
      <c r="G223" s="30">
        <v>6</v>
      </c>
      <c r="H223" s="360"/>
      <c r="I223" s="40">
        <f t="shared" ref="I223:I224" si="18">G223*H223</f>
        <v>0</v>
      </c>
    </row>
    <row r="224" spans="1:10">
      <c r="A224" s="10"/>
      <c r="B224" s="8" t="s">
        <v>48</v>
      </c>
      <c r="C224" s="36" t="s">
        <v>49</v>
      </c>
      <c r="D224" s="37" t="s">
        <v>53</v>
      </c>
      <c r="E224" s="38">
        <f>E211/0.25</f>
        <v>91440</v>
      </c>
      <c r="F224" s="39">
        <v>16000</v>
      </c>
      <c r="G224" s="30">
        <v>3</v>
      </c>
      <c r="H224" s="360"/>
      <c r="I224" s="40">
        <f t="shared" si="18"/>
        <v>0</v>
      </c>
    </row>
    <row r="225" spans="1:10">
      <c r="A225" s="10"/>
      <c r="B225" s="8" t="s">
        <v>2</v>
      </c>
      <c r="C225" s="85" t="s">
        <v>213</v>
      </c>
      <c r="D225" s="16"/>
      <c r="G225" s="45"/>
      <c r="H225" s="367"/>
      <c r="I225" s="46"/>
    </row>
    <row r="226" spans="1:10">
      <c r="A226" s="10"/>
      <c r="B226" s="356" t="s">
        <v>214</v>
      </c>
      <c r="C226" s="34" t="s">
        <v>2</v>
      </c>
      <c r="D226" s="10" t="s">
        <v>2</v>
      </c>
      <c r="E226" s="47"/>
      <c r="F226" s="47"/>
      <c r="G226" s="45"/>
      <c r="H226" s="367"/>
      <c r="I226" s="46"/>
    </row>
    <row r="227" spans="1:10">
      <c r="A227" s="10"/>
      <c r="B227" s="8" t="s">
        <v>198</v>
      </c>
      <c r="C227" s="36" t="s">
        <v>59</v>
      </c>
      <c r="D227" s="37" t="s">
        <v>53</v>
      </c>
      <c r="E227" s="38">
        <f>E214/0.25</f>
        <v>91440</v>
      </c>
      <c r="F227" s="39">
        <v>16000</v>
      </c>
      <c r="G227" s="30">
        <v>5</v>
      </c>
      <c r="H227" s="360"/>
      <c r="I227" s="40">
        <f t="shared" ref="I227:I231" si="19">G227*H227</f>
        <v>0</v>
      </c>
    </row>
    <row r="228" spans="1:10">
      <c r="A228" s="10"/>
      <c r="B228" s="8" t="s">
        <v>48</v>
      </c>
      <c r="C228" s="36" t="s">
        <v>49</v>
      </c>
      <c r="D228" s="37" t="s">
        <v>53</v>
      </c>
      <c r="E228" s="38">
        <f t="shared" ref="E228:E231" si="20">E215/0.25</f>
        <v>91440</v>
      </c>
      <c r="F228" s="39">
        <v>40000</v>
      </c>
      <c r="G228" s="30">
        <v>2</v>
      </c>
      <c r="H228" s="360"/>
      <c r="I228" s="40">
        <f t="shared" si="19"/>
        <v>0</v>
      </c>
    </row>
    <row r="229" spans="1:10" s="10" customFormat="1">
      <c r="B229" s="8" t="s">
        <v>60</v>
      </c>
      <c r="C229" s="37" t="s">
        <v>37</v>
      </c>
      <c r="D229" s="37" t="s">
        <v>53</v>
      </c>
      <c r="E229" s="38">
        <f t="shared" si="20"/>
        <v>91440</v>
      </c>
      <c r="F229" s="39">
        <v>800</v>
      </c>
      <c r="G229" s="30">
        <v>114</v>
      </c>
      <c r="H229" s="360"/>
      <c r="I229" s="40">
        <f t="shared" si="19"/>
        <v>0</v>
      </c>
    </row>
    <row r="230" spans="1:10" s="10" customFormat="1">
      <c r="B230" s="8" t="s">
        <v>40</v>
      </c>
      <c r="C230" s="37" t="s">
        <v>41</v>
      </c>
      <c r="D230" s="37" t="s">
        <v>53</v>
      </c>
      <c r="E230" s="38">
        <f t="shared" si="20"/>
        <v>91440</v>
      </c>
      <c r="F230" s="39">
        <v>1600</v>
      </c>
      <c r="G230" s="30">
        <v>57</v>
      </c>
      <c r="H230" s="360"/>
      <c r="I230" s="40">
        <f t="shared" si="19"/>
        <v>0</v>
      </c>
    </row>
    <row r="231" spans="1:10">
      <c r="A231" s="10"/>
      <c r="B231" s="8" t="s">
        <v>149</v>
      </c>
      <c r="C231" s="36" t="s">
        <v>41</v>
      </c>
      <c r="D231" s="37" t="s">
        <v>53</v>
      </c>
      <c r="E231" s="38">
        <f t="shared" si="20"/>
        <v>91440</v>
      </c>
      <c r="F231" s="39">
        <v>4000</v>
      </c>
      <c r="G231" s="30">
        <v>23</v>
      </c>
      <c r="H231" s="360"/>
      <c r="I231" s="40">
        <f t="shared" si="19"/>
        <v>0</v>
      </c>
    </row>
    <row r="232" spans="1:10" s="10" customFormat="1" ht="25.5">
      <c r="B232" s="8" t="s">
        <v>98</v>
      </c>
      <c r="C232" s="37" t="s">
        <v>99</v>
      </c>
      <c r="D232" s="37" t="s">
        <v>92</v>
      </c>
      <c r="E232" s="38">
        <v>22860</v>
      </c>
      <c r="F232" s="39">
        <v>4000</v>
      </c>
      <c r="G232" s="49">
        <v>0</v>
      </c>
      <c r="H232" s="368" t="s">
        <v>46</v>
      </c>
      <c r="I232" s="50" t="s">
        <v>47</v>
      </c>
      <c r="J232" s="16"/>
    </row>
    <row r="233" spans="1:10">
      <c r="A233" s="10"/>
      <c r="B233" s="8" t="s">
        <v>150</v>
      </c>
      <c r="C233" s="36" t="s">
        <v>151</v>
      </c>
      <c r="D233" s="37" t="s">
        <v>53</v>
      </c>
      <c r="E233" s="38">
        <v>91440</v>
      </c>
      <c r="F233" s="39">
        <v>8000</v>
      </c>
      <c r="G233" s="30">
        <v>11</v>
      </c>
      <c r="H233" s="360"/>
      <c r="I233" s="40">
        <f>G233*H233</f>
        <v>0</v>
      </c>
    </row>
    <row r="234" spans="1:10">
      <c r="A234" s="10"/>
      <c r="B234" s="8" t="s">
        <v>2</v>
      </c>
      <c r="C234" s="10"/>
      <c r="D234" s="16"/>
      <c r="H234" s="367"/>
      <c r="I234" s="46"/>
    </row>
    <row r="235" spans="1:10" s="10" customFormat="1" ht="15">
      <c r="B235" s="419" t="s">
        <v>215</v>
      </c>
      <c r="C235" s="420"/>
      <c r="D235" s="420"/>
      <c r="E235" s="47"/>
      <c r="F235" s="47"/>
      <c r="G235" s="13"/>
      <c r="H235" s="367"/>
      <c r="I235" s="46"/>
      <c r="J235" s="16"/>
    </row>
    <row r="236" spans="1:10" s="10" customFormat="1">
      <c r="B236" s="356" t="s">
        <v>216</v>
      </c>
      <c r="C236" s="34" t="s">
        <v>2</v>
      </c>
      <c r="D236" s="10" t="s">
        <v>2</v>
      </c>
      <c r="E236" s="47"/>
      <c r="F236" s="47"/>
      <c r="G236" s="13"/>
      <c r="H236" s="367"/>
      <c r="I236" s="46"/>
      <c r="J236" s="16"/>
    </row>
    <row r="237" spans="1:10" s="10" customFormat="1">
      <c r="B237" s="8" t="s">
        <v>198</v>
      </c>
      <c r="C237" s="36" t="s">
        <v>59</v>
      </c>
      <c r="D237" s="37" t="s">
        <v>53</v>
      </c>
      <c r="E237" s="38">
        <f>8245/0.25</f>
        <v>32980</v>
      </c>
      <c r="F237" s="39">
        <v>16000</v>
      </c>
      <c r="G237" s="30">
        <v>3</v>
      </c>
      <c r="H237" s="360"/>
      <c r="I237" s="40">
        <f>G237*H237</f>
        <v>0</v>
      </c>
      <c r="J237" s="16"/>
    </row>
    <row r="238" spans="1:10" s="10" customFormat="1">
      <c r="B238" s="8" t="s">
        <v>2</v>
      </c>
      <c r="C238" s="34" t="s">
        <v>2</v>
      </c>
      <c r="D238" s="10" t="s">
        <v>2</v>
      </c>
      <c r="E238" s="47"/>
      <c r="F238" s="47"/>
      <c r="G238" s="13"/>
      <c r="H238" s="367"/>
      <c r="I238" s="46"/>
      <c r="J238" s="16"/>
    </row>
    <row r="239" spans="1:10" s="10" customFormat="1">
      <c r="B239" s="356" t="s">
        <v>217</v>
      </c>
      <c r="C239" s="34" t="s">
        <v>2</v>
      </c>
      <c r="D239" s="10" t="s">
        <v>2</v>
      </c>
      <c r="E239" s="47"/>
      <c r="F239" s="47"/>
      <c r="G239" s="13"/>
      <c r="H239" s="367"/>
      <c r="I239" s="46"/>
      <c r="J239" s="16"/>
    </row>
    <row r="240" spans="1:10" s="10" customFormat="1">
      <c r="B240" s="8" t="s">
        <v>218</v>
      </c>
      <c r="C240" s="36" t="s">
        <v>219</v>
      </c>
      <c r="D240" s="37" t="s">
        <v>53</v>
      </c>
      <c r="E240" s="38">
        <f>8245/0.25</f>
        <v>32980</v>
      </c>
      <c r="F240" s="39">
        <v>16000</v>
      </c>
      <c r="G240" s="30">
        <v>3</v>
      </c>
      <c r="H240" s="360"/>
      <c r="I240" s="40">
        <f>G240*H240</f>
        <v>0</v>
      </c>
      <c r="J240" s="16"/>
    </row>
    <row r="241" spans="1:11" s="10" customFormat="1">
      <c r="B241" s="8" t="s">
        <v>2</v>
      </c>
      <c r="C241" s="34" t="s">
        <v>2</v>
      </c>
      <c r="D241" s="10" t="s">
        <v>2</v>
      </c>
      <c r="E241" s="21"/>
      <c r="F241" s="47"/>
      <c r="G241" s="13"/>
      <c r="H241" s="367"/>
      <c r="I241" s="46"/>
      <c r="J241" s="16"/>
    </row>
    <row r="242" spans="1:11" s="10" customFormat="1">
      <c r="B242" s="356" t="s">
        <v>220</v>
      </c>
      <c r="C242" s="34" t="s">
        <v>2</v>
      </c>
      <c r="D242" s="10" t="s">
        <v>2</v>
      </c>
      <c r="E242" s="47"/>
      <c r="F242" s="47"/>
      <c r="G242" s="13"/>
      <c r="H242" s="367"/>
      <c r="I242" s="46"/>
      <c r="J242" s="16"/>
    </row>
    <row r="243" spans="1:11" s="10" customFormat="1">
      <c r="B243" s="8" t="s">
        <v>221</v>
      </c>
      <c r="C243" s="36" t="s">
        <v>59</v>
      </c>
      <c r="D243" s="37" t="s">
        <v>53</v>
      </c>
      <c r="E243" s="38">
        <f t="shared" ref="E243:E247" si="21">8245/0.25</f>
        <v>32980</v>
      </c>
      <c r="F243" s="39">
        <v>16000</v>
      </c>
      <c r="G243" s="30">
        <v>3</v>
      </c>
      <c r="H243" s="360"/>
      <c r="I243" s="40">
        <f>G243*H243</f>
        <v>0</v>
      </c>
      <c r="J243" s="87"/>
    </row>
    <row r="244" spans="1:11" s="10" customFormat="1">
      <c r="B244" s="8" t="s">
        <v>113</v>
      </c>
      <c r="C244" s="36" t="s">
        <v>222</v>
      </c>
      <c r="D244" s="37" t="s">
        <v>53</v>
      </c>
      <c r="E244" s="38">
        <f t="shared" si="21"/>
        <v>32980</v>
      </c>
      <c r="F244" s="39">
        <v>16000</v>
      </c>
      <c r="G244" s="30">
        <v>3</v>
      </c>
      <c r="H244" s="360"/>
      <c r="I244" s="40">
        <f t="shared" ref="I244:I247" si="22">G244*H244</f>
        <v>0</v>
      </c>
      <c r="J244" s="16"/>
    </row>
    <row r="245" spans="1:11" s="10" customFormat="1">
      <c r="B245" s="8" t="s">
        <v>223</v>
      </c>
      <c r="C245" s="36" t="s">
        <v>49</v>
      </c>
      <c r="D245" s="37" t="s">
        <v>53</v>
      </c>
      <c r="E245" s="38">
        <f t="shared" si="21"/>
        <v>32980</v>
      </c>
      <c r="F245" s="39">
        <v>16000</v>
      </c>
      <c r="G245" s="30">
        <v>3</v>
      </c>
      <c r="H245" s="360"/>
      <c r="I245" s="40">
        <f t="shared" si="22"/>
        <v>0</v>
      </c>
      <c r="J245" s="16"/>
    </row>
    <row r="246" spans="1:11" s="10" customFormat="1">
      <c r="B246" s="8" t="s">
        <v>224</v>
      </c>
      <c r="C246" s="36" t="s">
        <v>225</v>
      </c>
      <c r="D246" s="37" t="s">
        <v>53</v>
      </c>
      <c r="E246" s="38">
        <f t="shared" si="21"/>
        <v>32980</v>
      </c>
      <c r="F246" s="39">
        <v>16000</v>
      </c>
      <c r="G246" s="30">
        <v>3</v>
      </c>
      <c r="H246" s="360"/>
      <c r="I246" s="40">
        <f t="shared" si="22"/>
        <v>0</v>
      </c>
      <c r="J246" s="16"/>
    </row>
    <row r="247" spans="1:11" s="10" customFormat="1">
      <c r="B247" s="8" t="s">
        <v>226</v>
      </c>
      <c r="C247" s="36" t="s">
        <v>227</v>
      </c>
      <c r="D247" s="37" t="s">
        <v>53</v>
      </c>
      <c r="E247" s="38">
        <f t="shared" si="21"/>
        <v>32980</v>
      </c>
      <c r="F247" s="39">
        <v>32000</v>
      </c>
      <c r="G247" s="30">
        <v>2</v>
      </c>
      <c r="H247" s="360"/>
      <c r="I247" s="40">
        <f t="shared" si="22"/>
        <v>0</v>
      </c>
      <c r="J247" s="16"/>
    </row>
    <row r="248" spans="1:11" s="10" customFormat="1">
      <c r="A248" s="10" t="s">
        <v>2</v>
      </c>
      <c r="B248" s="8" t="s">
        <v>2</v>
      </c>
      <c r="C248" s="34" t="s">
        <v>2</v>
      </c>
      <c r="D248" s="10" t="s">
        <v>2</v>
      </c>
      <c r="E248" s="21"/>
      <c r="F248" s="47"/>
      <c r="G248" s="13"/>
      <c r="H248" s="367"/>
      <c r="I248" s="46"/>
      <c r="J248" s="16"/>
    </row>
    <row r="249" spans="1:11" s="10" customFormat="1">
      <c r="A249" s="10" t="s">
        <v>2</v>
      </c>
      <c r="B249" s="356" t="s">
        <v>228</v>
      </c>
      <c r="C249" s="34" t="s">
        <v>2</v>
      </c>
      <c r="D249" s="10" t="s">
        <v>2</v>
      </c>
      <c r="E249" s="47"/>
      <c r="F249" s="47"/>
      <c r="G249" s="13"/>
      <c r="H249" s="367"/>
      <c r="I249" s="46"/>
      <c r="J249" s="16"/>
    </row>
    <row r="250" spans="1:11" s="10" customFormat="1">
      <c r="B250" s="8" t="s">
        <v>60</v>
      </c>
      <c r="C250" s="37" t="s">
        <v>37</v>
      </c>
      <c r="D250" s="37" t="s">
        <v>53</v>
      </c>
      <c r="E250" s="38">
        <f>8245/0.25</f>
        <v>32980</v>
      </c>
      <c r="F250" s="39">
        <v>400</v>
      </c>
      <c r="G250" s="30">
        <v>82</v>
      </c>
      <c r="H250" s="360"/>
      <c r="I250" s="88">
        <f>H250*G250</f>
        <v>0</v>
      </c>
      <c r="J250" s="16"/>
      <c r="K250" s="89"/>
    </row>
    <row r="251" spans="1:11" s="10" customFormat="1">
      <c r="B251" s="8" t="s">
        <v>40</v>
      </c>
      <c r="C251" s="36" t="s">
        <v>41</v>
      </c>
      <c r="D251" s="37" t="s">
        <v>53</v>
      </c>
      <c r="E251" s="38">
        <f>8245/0.25</f>
        <v>32980</v>
      </c>
      <c r="F251" s="39">
        <v>800</v>
      </c>
      <c r="G251" s="30">
        <v>41</v>
      </c>
      <c r="H251" s="360"/>
      <c r="I251" s="88">
        <f t="shared" ref="I251:I253" si="23">H251*G251</f>
        <v>0</v>
      </c>
      <c r="J251" s="16"/>
    </row>
    <row r="252" spans="1:11" s="10" customFormat="1">
      <c r="B252" s="8" t="s">
        <v>229</v>
      </c>
      <c r="C252" s="36" t="s">
        <v>230</v>
      </c>
      <c r="D252" s="37" t="s">
        <v>53</v>
      </c>
      <c r="E252" s="38">
        <f>8245/0.25</f>
        <v>32980</v>
      </c>
      <c r="F252" s="39">
        <v>4000</v>
      </c>
      <c r="G252" s="30">
        <v>8</v>
      </c>
      <c r="H252" s="360"/>
      <c r="I252" s="88">
        <f t="shared" si="23"/>
        <v>0</v>
      </c>
      <c r="J252" s="16"/>
    </row>
    <row r="253" spans="1:11" s="10" customFormat="1">
      <c r="B253" s="8" t="s">
        <v>231</v>
      </c>
      <c r="C253" s="36" t="s">
        <v>232</v>
      </c>
      <c r="D253" s="37" t="s">
        <v>53</v>
      </c>
      <c r="E253" s="38">
        <f>8245/0.25</f>
        <v>32980</v>
      </c>
      <c r="F253" s="39">
        <v>16000</v>
      </c>
      <c r="G253" s="30">
        <v>2</v>
      </c>
      <c r="H253" s="360"/>
      <c r="I253" s="88">
        <f t="shared" si="23"/>
        <v>0</v>
      </c>
      <c r="J253" s="16"/>
    </row>
    <row r="254" spans="1:11" s="10" customFormat="1">
      <c r="B254" s="8"/>
      <c r="C254" s="34"/>
      <c r="E254" s="21"/>
      <c r="F254" s="47"/>
      <c r="G254" s="13"/>
      <c r="H254" s="367"/>
      <c r="I254" s="46"/>
      <c r="J254" s="16"/>
    </row>
    <row r="255" spans="1:11" s="10" customFormat="1" ht="15">
      <c r="B255" s="424" t="s">
        <v>233</v>
      </c>
      <c r="C255" s="425"/>
      <c r="D255" s="426"/>
      <c r="E255" s="21"/>
      <c r="F255" s="47"/>
      <c r="G255" s="13"/>
      <c r="H255" s="367"/>
      <c r="I255" s="46"/>
      <c r="J255" s="16"/>
    </row>
    <row r="256" spans="1:11" s="10" customFormat="1" ht="15">
      <c r="B256" s="90" t="s">
        <v>234</v>
      </c>
      <c r="C256" s="91" t="s">
        <v>219</v>
      </c>
      <c r="D256" s="91" t="s">
        <v>235</v>
      </c>
      <c r="E256" s="92"/>
      <c r="F256" s="93">
        <v>5000</v>
      </c>
      <c r="G256" s="49">
        <v>0</v>
      </c>
      <c r="H256" s="368" t="s">
        <v>46</v>
      </c>
      <c r="I256" s="50" t="s">
        <v>47</v>
      </c>
      <c r="J256" s="16"/>
    </row>
    <row r="257" spans="2:10" s="10" customFormat="1">
      <c r="B257" s="94"/>
      <c r="C257" s="95"/>
      <c r="D257" s="95"/>
      <c r="E257" s="96"/>
      <c r="F257" s="97"/>
      <c r="G257" s="13"/>
      <c r="H257" s="367"/>
      <c r="I257" s="46"/>
      <c r="J257" s="16"/>
    </row>
    <row r="258" spans="2:10" s="10" customFormat="1">
      <c r="B258" s="431" t="s">
        <v>236</v>
      </c>
      <c r="C258" s="432"/>
      <c r="D258" s="432"/>
      <c r="E258" s="432"/>
      <c r="F258" s="47"/>
      <c r="G258" s="13"/>
      <c r="H258" s="367"/>
      <c r="I258" s="46"/>
      <c r="J258" s="16"/>
    </row>
    <row r="259" spans="2:10" s="10" customFormat="1" ht="15">
      <c r="B259" s="90" t="s">
        <v>237</v>
      </c>
      <c r="C259" s="91" t="s">
        <v>59</v>
      </c>
      <c r="D259" s="91" t="s">
        <v>235</v>
      </c>
      <c r="E259" s="98"/>
      <c r="F259" s="39">
        <v>5000</v>
      </c>
      <c r="G259" s="49">
        <v>0</v>
      </c>
      <c r="H259" s="368" t="s">
        <v>46</v>
      </c>
      <c r="I259" s="50" t="s">
        <v>47</v>
      </c>
      <c r="J259" s="16"/>
    </row>
    <row r="260" spans="2:10" s="10" customFormat="1" ht="15">
      <c r="B260" s="90" t="s">
        <v>238</v>
      </c>
      <c r="C260" s="91" t="s">
        <v>239</v>
      </c>
      <c r="D260" s="91" t="s">
        <v>235</v>
      </c>
      <c r="E260" s="98"/>
      <c r="F260" s="39">
        <v>2000</v>
      </c>
      <c r="G260" s="49">
        <v>0</v>
      </c>
      <c r="H260" s="368" t="s">
        <v>46</v>
      </c>
      <c r="I260" s="50" t="s">
        <v>47</v>
      </c>
      <c r="J260" s="16"/>
    </row>
    <row r="261" spans="2:10" s="10" customFormat="1">
      <c r="B261" s="94"/>
      <c r="C261" s="99"/>
      <c r="D261" s="99"/>
      <c r="E261" s="100"/>
      <c r="F261" s="47"/>
      <c r="G261" s="13"/>
      <c r="H261" s="367"/>
      <c r="I261" s="46"/>
      <c r="J261" s="16"/>
    </row>
    <row r="262" spans="2:10" s="10" customFormat="1">
      <c r="B262" s="431" t="s">
        <v>240</v>
      </c>
      <c r="C262" s="431"/>
      <c r="D262" s="431"/>
      <c r="E262" s="433"/>
      <c r="F262" s="47"/>
      <c r="G262" s="13"/>
      <c r="H262" s="367"/>
      <c r="I262" s="46"/>
      <c r="J262" s="16"/>
    </row>
    <row r="263" spans="2:10" s="10" customFormat="1" ht="15">
      <c r="B263" s="94" t="s">
        <v>241</v>
      </c>
      <c r="C263" s="91" t="s">
        <v>242</v>
      </c>
      <c r="D263" s="91" t="s">
        <v>235</v>
      </c>
      <c r="E263" s="98"/>
      <c r="F263" s="39">
        <v>5000</v>
      </c>
      <c r="G263" s="49">
        <v>0</v>
      </c>
      <c r="H263" s="368" t="s">
        <v>46</v>
      </c>
      <c r="I263" s="50" t="s">
        <v>47</v>
      </c>
      <c r="J263" s="16"/>
    </row>
    <row r="264" spans="2:10" s="10" customFormat="1" ht="15">
      <c r="B264" s="101" t="s">
        <v>243</v>
      </c>
      <c r="C264" s="102" t="s">
        <v>244</v>
      </c>
      <c r="D264" s="102" t="s">
        <v>235</v>
      </c>
      <c r="E264" s="103"/>
      <c r="F264" s="104">
        <v>5000</v>
      </c>
      <c r="G264" s="49">
        <v>0</v>
      </c>
      <c r="H264" s="368" t="s">
        <v>46</v>
      </c>
      <c r="I264" s="50" t="s">
        <v>47</v>
      </c>
      <c r="J264" s="16"/>
    </row>
    <row r="265" spans="2:10" s="10" customFormat="1" ht="15">
      <c r="B265" s="90" t="s">
        <v>48</v>
      </c>
      <c r="C265" s="91" t="s">
        <v>49</v>
      </c>
      <c r="D265" s="91" t="s">
        <v>235</v>
      </c>
      <c r="E265" s="98"/>
      <c r="F265" s="39">
        <v>5000</v>
      </c>
      <c r="G265" s="49">
        <v>0</v>
      </c>
      <c r="H265" s="368" t="s">
        <v>46</v>
      </c>
      <c r="I265" s="50" t="s">
        <v>47</v>
      </c>
      <c r="J265" s="16"/>
    </row>
    <row r="266" spans="2:10" s="10" customFormat="1">
      <c r="B266" s="90" t="s">
        <v>245</v>
      </c>
      <c r="C266" s="91" t="s">
        <v>246</v>
      </c>
      <c r="D266" s="91" t="s">
        <v>38</v>
      </c>
      <c r="E266" s="92"/>
      <c r="F266" s="39">
        <v>1</v>
      </c>
      <c r="G266" s="49">
        <v>0</v>
      </c>
      <c r="H266" s="368" t="s">
        <v>46</v>
      </c>
      <c r="I266" s="50" t="s">
        <v>47</v>
      </c>
      <c r="J266" s="16"/>
    </row>
    <row r="267" spans="2:10" s="10" customFormat="1">
      <c r="B267" s="90" t="s">
        <v>247</v>
      </c>
      <c r="C267" s="91" t="s">
        <v>248</v>
      </c>
      <c r="D267" s="91"/>
      <c r="E267" s="92"/>
      <c r="F267" s="39"/>
      <c r="G267" s="49">
        <v>0</v>
      </c>
      <c r="H267" s="368" t="s">
        <v>46</v>
      </c>
      <c r="I267" s="50" t="s">
        <v>47</v>
      </c>
      <c r="J267" s="16"/>
    </row>
    <row r="268" spans="2:10" s="10" customFormat="1" ht="29.25" customHeight="1">
      <c r="B268" s="90" t="s">
        <v>249</v>
      </c>
      <c r="C268" s="105" t="s">
        <v>250</v>
      </c>
      <c r="D268" s="105" t="s">
        <v>235</v>
      </c>
      <c r="E268" s="92"/>
      <c r="F268" s="39">
        <v>5000</v>
      </c>
      <c r="G268" s="49">
        <v>0</v>
      </c>
      <c r="H268" s="368" t="s">
        <v>46</v>
      </c>
      <c r="I268" s="50" t="s">
        <v>47</v>
      </c>
      <c r="J268" s="16"/>
    </row>
    <row r="269" spans="2:10" s="10" customFormat="1" ht="18" customHeight="1">
      <c r="B269" s="90" t="s">
        <v>251</v>
      </c>
      <c r="C269" s="91"/>
      <c r="D269" s="91"/>
      <c r="E269" s="92"/>
      <c r="F269" s="39">
        <v>20000</v>
      </c>
      <c r="G269" s="49">
        <v>0</v>
      </c>
      <c r="H269" s="368" t="s">
        <v>46</v>
      </c>
      <c r="I269" s="50" t="s">
        <v>47</v>
      </c>
      <c r="J269" s="16"/>
    </row>
    <row r="270" spans="2:10" s="10" customFormat="1">
      <c r="B270" s="94"/>
      <c r="C270" s="95"/>
      <c r="D270" s="95"/>
      <c r="E270" s="96"/>
      <c r="F270" s="106"/>
      <c r="G270" s="107"/>
      <c r="H270" s="372"/>
      <c r="I270" s="108"/>
      <c r="J270" s="16"/>
    </row>
    <row r="271" spans="2:10" s="10" customFormat="1">
      <c r="B271" s="431" t="s">
        <v>252</v>
      </c>
      <c r="C271" s="432"/>
      <c r="D271" s="432"/>
      <c r="E271" s="432"/>
      <c r="F271" s="109"/>
      <c r="G271" s="110"/>
      <c r="H271" s="373"/>
      <c r="I271" s="111"/>
      <c r="J271" s="16"/>
    </row>
    <row r="272" spans="2:10" s="10" customFormat="1" ht="15">
      <c r="B272" s="90" t="s">
        <v>241</v>
      </c>
      <c r="C272" s="91" t="s">
        <v>242</v>
      </c>
      <c r="D272" s="91" t="s">
        <v>235</v>
      </c>
      <c r="E272" s="98"/>
      <c r="F272" s="39">
        <v>5000</v>
      </c>
      <c r="G272" s="49">
        <v>0</v>
      </c>
      <c r="H272" s="368" t="s">
        <v>46</v>
      </c>
      <c r="I272" s="50" t="s">
        <v>47</v>
      </c>
      <c r="J272" s="16"/>
    </row>
    <row r="273" spans="1:51" s="10" customFormat="1" ht="15">
      <c r="B273" s="90" t="s">
        <v>237</v>
      </c>
      <c r="C273" s="91" t="s">
        <v>59</v>
      </c>
      <c r="D273" s="91" t="s">
        <v>235</v>
      </c>
      <c r="E273" s="98"/>
      <c r="F273" s="39">
        <v>5000</v>
      </c>
      <c r="G273" s="49">
        <v>0</v>
      </c>
      <c r="H273" s="368" t="s">
        <v>46</v>
      </c>
      <c r="I273" s="50" t="s">
        <v>47</v>
      </c>
      <c r="J273" s="16"/>
    </row>
    <row r="274" spans="1:51" s="10" customFormat="1">
      <c r="B274" s="94"/>
      <c r="C274" s="95"/>
      <c r="D274" s="95"/>
      <c r="E274" s="112"/>
      <c r="F274" s="106"/>
      <c r="G274" s="107"/>
      <c r="H274" s="372"/>
      <c r="I274" s="108"/>
      <c r="J274" s="16"/>
    </row>
    <row r="275" spans="1:51" s="10" customFormat="1">
      <c r="B275" s="431" t="s">
        <v>253</v>
      </c>
      <c r="C275" s="431"/>
      <c r="D275" s="431"/>
      <c r="E275" s="431"/>
      <c r="F275" s="109"/>
      <c r="G275" s="110"/>
      <c r="H275" s="373"/>
      <c r="I275" s="111"/>
      <c r="J275" s="16"/>
    </row>
    <row r="276" spans="1:51" s="10" customFormat="1" ht="15">
      <c r="B276" s="113" t="s">
        <v>254</v>
      </c>
      <c r="C276" s="113" t="s">
        <v>255</v>
      </c>
      <c r="D276" s="113" t="s">
        <v>235</v>
      </c>
      <c r="E276" s="113"/>
      <c r="F276" s="39">
        <v>800</v>
      </c>
      <c r="G276" s="49">
        <v>0</v>
      </c>
      <c r="H276" s="368" t="s">
        <v>46</v>
      </c>
      <c r="I276" s="50" t="s">
        <v>47</v>
      </c>
      <c r="J276" s="16"/>
    </row>
    <row r="277" spans="1:51" s="10" customFormat="1" ht="15">
      <c r="B277" s="90" t="s">
        <v>256</v>
      </c>
      <c r="C277" s="91" t="s">
        <v>257</v>
      </c>
      <c r="D277" s="91" t="s">
        <v>235</v>
      </c>
      <c r="E277" s="98"/>
      <c r="F277" s="39">
        <v>5000</v>
      </c>
      <c r="G277" s="49">
        <v>0</v>
      </c>
      <c r="H277" s="368" t="s">
        <v>46</v>
      </c>
      <c r="I277" s="50" t="s">
        <v>47</v>
      </c>
      <c r="J277" s="16"/>
    </row>
    <row r="278" spans="1:51" s="10" customFormat="1" ht="15">
      <c r="B278" s="101" t="s">
        <v>258</v>
      </c>
      <c r="C278" s="114" t="s">
        <v>41</v>
      </c>
      <c r="D278" s="91" t="s">
        <v>235</v>
      </c>
      <c r="E278" s="98"/>
      <c r="F278" s="39">
        <v>800</v>
      </c>
      <c r="G278" s="49">
        <v>0</v>
      </c>
      <c r="H278" s="368" t="s">
        <v>46</v>
      </c>
      <c r="I278" s="50" t="s">
        <v>47</v>
      </c>
      <c r="J278" s="16"/>
    </row>
    <row r="279" spans="1:51" s="10" customFormat="1" ht="15">
      <c r="B279" s="101" t="s">
        <v>259</v>
      </c>
      <c r="C279" s="114" t="s">
        <v>41</v>
      </c>
      <c r="D279" s="91" t="s">
        <v>235</v>
      </c>
      <c r="E279" s="98"/>
      <c r="F279" s="39">
        <v>5000</v>
      </c>
      <c r="G279" s="49">
        <v>0</v>
      </c>
      <c r="H279" s="368" t="s">
        <v>46</v>
      </c>
      <c r="I279" s="50" t="s">
        <v>47</v>
      </c>
      <c r="J279" s="16"/>
    </row>
    <row r="280" spans="1:51" s="10" customFormat="1" ht="15">
      <c r="B280" s="90" t="s">
        <v>260</v>
      </c>
      <c r="C280" s="91" t="s">
        <v>239</v>
      </c>
      <c r="D280" s="91" t="s">
        <v>235</v>
      </c>
      <c r="E280" s="98"/>
      <c r="F280" s="39">
        <v>5000</v>
      </c>
      <c r="G280" s="49">
        <v>0</v>
      </c>
      <c r="H280" s="368" t="s">
        <v>46</v>
      </c>
      <c r="I280" s="50" t="s">
        <v>47</v>
      </c>
      <c r="J280" s="16"/>
    </row>
    <row r="281" spans="1:51" s="10" customFormat="1" ht="25.5">
      <c r="B281" s="90" t="s">
        <v>261</v>
      </c>
      <c r="C281" s="91" t="s">
        <v>262</v>
      </c>
      <c r="D281" s="91" t="s">
        <v>235</v>
      </c>
      <c r="E281" s="98"/>
      <c r="F281" s="39"/>
      <c r="G281" s="49">
        <v>0</v>
      </c>
      <c r="H281" s="368" t="s">
        <v>46</v>
      </c>
      <c r="I281" s="50" t="s">
        <v>47</v>
      </c>
      <c r="J281" s="16"/>
    </row>
    <row r="282" spans="1:51" s="10" customFormat="1" ht="25.5">
      <c r="B282" s="115" t="s">
        <v>263</v>
      </c>
      <c r="C282" s="114" t="s">
        <v>264</v>
      </c>
      <c r="D282" s="116" t="s">
        <v>265</v>
      </c>
      <c r="E282" s="117"/>
      <c r="F282" s="55">
        <v>5000</v>
      </c>
      <c r="G282" s="49">
        <v>0</v>
      </c>
      <c r="H282" s="368" t="s">
        <v>46</v>
      </c>
      <c r="I282" s="50" t="s">
        <v>47</v>
      </c>
      <c r="J282" s="16"/>
    </row>
    <row r="283" spans="1:51" s="10" customFormat="1">
      <c r="B283" s="118" t="s">
        <v>266</v>
      </c>
      <c r="C283" s="34"/>
      <c r="E283" s="21"/>
      <c r="F283" s="47"/>
      <c r="G283" s="13"/>
      <c r="H283" s="367"/>
      <c r="I283" s="46"/>
      <c r="J283" s="16"/>
    </row>
    <row r="284" spans="1:51" s="10" customFormat="1">
      <c r="B284" s="118"/>
      <c r="C284" s="34"/>
      <c r="E284" s="21"/>
      <c r="F284" s="47"/>
      <c r="G284" s="13"/>
      <c r="H284" s="367"/>
      <c r="I284" s="46"/>
      <c r="J284" s="16"/>
    </row>
    <row r="285" spans="1:51" s="74" customFormat="1">
      <c r="A285" s="27"/>
      <c r="B285" s="356" t="s">
        <v>267</v>
      </c>
      <c r="C285" s="34" t="s">
        <v>2</v>
      </c>
      <c r="D285" s="10" t="s">
        <v>2</v>
      </c>
      <c r="E285" s="47"/>
      <c r="F285" s="47"/>
      <c r="G285" s="13"/>
      <c r="H285" s="367"/>
      <c r="I285" s="46"/>
      <c r="J285" s="57"/>
      <c r="K285" s="17"/>
      <c r="L285" s="17"/>
      <c r="M285" s="17"/>
      <c r="N285" s="17"/>
      <c r="O285" s="17"/>
      <c r="P285" s="17"/>
      <c r="Q285" s="17"/>
      <c r="R285" s="17"/>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1:51" s="74" customFormat="1">
      <c r="A286" s="27"/>
      <c r="B286" s="8" t="s">
        <v>192</v>
      </c>
      <c r="C286" s="71" t="s">
        <v>99</v>
      </c>
      <c r="D286" s="37"/>
      <c r="E286" s="39">
        <v>1</v>
      </c>
      <c r="F286" s="39"/>
      <c r="G286" s="30">
        <v>1</v>
      </c>
      <c r="H286" s="360"/>
      <c r="I286" s="40">
        <f>G286*H286</f>
        <v>0</v>
      </c>
      <c r="J286" s="57"/>
      <c r="K286" s="17"/>
      <c r="L286" s="17"/>
      <c r="M286" s="17"/>
      <c r="N286" s="17"/>
      <c r="O286" s="17"/>
      <c r="P286" s="17"/>
      <c r="Q286" s="17"/>
      <c r="R286" s="17"/>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1:51" s="10" customFormat="1">
      <c r="B287" s="8"/>
      <c r="C287" s="34"/>
      <c r="E287" s="21"/>
      <c r="F287" s="47"/>
      <c r="G287" s="13"/>
      <c r="H287" s="367"/>
      <c r="I287" s="46"/>
      <c r="J287" s="16"/>
    </row>
    <row r="288" spans="1:51" ht="13.5" thickBot="1">
      <c r="A288" s="75" t="s">
        <v>2</v>
      </c>
      <c r="B288" s="76" t="s">
        <v>194</v>
      </c>
      <c r="C288" s="77" t="s">
        <v>2</v>
      </c>
      <c r="D288" s="75" t="s">
        <v>2</v>
      </c>
      <c r="E288" s="119"/>
      <c r="F288" s="79"/>
      <c r="G288" s="81"/>
      <c r="H288" s="370" t="s">
        <v>193</v>
      </c>
      <c r="I288" s="82">
        <f>SUM(I210:I287)</f>
        <v>0</v>
      </c>
    </row>
    <row r="289" spans="1:10">
      <c r="A289" s="10" t="s">
        <v>2</v>
      </c>
      <c r="B289" s="8" t="s">
        <v>2</v>
      </c>
      <c r="C289" s="34" t="s">
        <v>2</v>
      </c>
      <c r="D289" s="10" t="s">
        <v>2</v>
      </c>
      <c r="E289" s="21"/>
      <c r="F289" s="47"/>
      <c r="G289" s="13"/>
      <c r="H289" s="367"/>
      <c r="I289" s="46"/>
    </row>
    <row r="290" spans="1:10">
      <c r="A290" s="10" t="s">
        <v>2</v>
      </c>
      <c r="B290" s="356" t="s">
        <v>268</v>
      </c>
      <c r="C290" s="34" t="s">
        <v>2</v>
      </c>
      <c r="D290" s="10" t="s">
        <v>2</v>
      </c>
      <c r="E290" s="21"/>
      <c r="F290" s="47"/>
      <c r="G290" s="13"/>
      <c r="H290" s="367"/>
      <c r="I290" s="46"/>
    </row>
    <row r="291" spans="1:10">
      <c r="A291" s="10" t="s">
        <v>2</v>
      </c>
      <c r="B291" s="356"/>
      <c r="C291" s="34"/>
      <c r="D291" s="10"/>
      <c r="E291" s="21"/>
      <c r="F291" s="47"/>
      <c r="G291" s="13"/>
      <c r="H291" s="367"/>
      <c r="I291" s="46"/>
    </row>
    <row r="292" spans="1:10">
      <c r="A292" s="10" t="s">
        <v>2</v>
      </c>
      <c r="B292" s="356" t="s">
        <v>269</v>
      </c>
      <c r="C292" s="34" t="s">
        <v>2</v>
      </c>
      <c r="D292" s="10" t="s">
        <v>2</v>
      </c>
      <c r="E292" s="47"/>
      <c r="F292" s="47"/>
      <c r="G292" s="13"/>
      <c r="H292" s="367"/>
      <c r="I292" s="46"/>
    </row>
    <row r="293" spans="1:10">
      <c r="A293" s="10"/>
      <c r="B293" s="8" t="s">
        <v>105</v>
      </c>
      <c r="C293" s="36" t="s">
        <v>59</v>
      </c>
      <c r="D293" s="37" t="s">
        <v>270</v>
      </c>
      <c r="E293" s="120"/>
      <c r="F293" s="55"/>
      <c r="G293" s="49">
        <v>0</v>
      </c>
      <c r="H293" s="368" t="s">
        <v>46</v>
      </c>
      <c r="I293" s="50" t="s">
        <v>47</v>
      </c>
    </row>
    <row r="294" spans="1:10">
      <c r="A294" s="10"/>
      <c r="B294" s="8" t="s">
        <v>271</v>
      </c>
      <c r="C294" s="36" t="s">
        <v>59</v>
      </c>
      <c r="D294" s="37" t="s">
        <v>270</v>
      </c>
      <c r="E294" s="120"/>
      <c r="F294" s="55"/>
      <c r="G294" s="49">
        <v>0</v>
      </c>
      <c r="H294" s="368" t="s">
        <v>46</v>
      </c>
      <c r="I294" s="50" t="s">
        <v>47</v>
      </c>
      <c r="J294" s="17"/>
    </row>
    <row r="295" spans="1:10">
      <c r="A295" s="10"/>
      <c r="B295" s="8" t="s">
        <v>272</v>
      </c>
      <c r="C295" s="36" t="s">
        <v>202</v>
      </c>
      <c r="D295" s="37" t="s">
        <v>270</v>
      </c>
      <c r="E295" s="120"/>
      <c r="F295" s="55"/>
      <c r="G295" s="49">
        <v>0</v>
      </c>
      <c r="H295" s="368" t="s">
        <v>46</v>
      </c>
      <c r="I295" s="50" t="s">
        <v>47</v>
      </c>
      <c r="J295" s="17"/>
    </row>
    <row r="296" spans="1:10">
      <c r="A296" s="10"/>
      <c r="B296" s="8" t="s">
        <v>273</v>
      </c>
      <c r="C296" s="36" t="s">
        <v>274</v>
      </c>
      <c r="D296" s="37" t="s">
        <v>270</v>
      </c>
      <c r="E296" s="120"/>
      <c r="F296" s="55"/>
      <c r="G296" s="49">
        <v>0</v>
      </c>
      <c r="H296" s="368" t="s">
        <v>46</v>
      </c>
      <c r="I296" s="50" t="s">
        <v>47</v>
      </c>
      <c r="J296" s="17"/>
    </row>
    <row r="297" spans="1:10">
      <c r="A297" s="10"/>
      <c r="B297" s="8" t="s">
        <v>275</v>
      </c>
      <c r="C297" s="36" t="s">
        <v>144</v>
      </c>
      <c r="D297" s="37" t="s">
        <v>270</v>
      </c>
      <c r="E297" s="120"/>
      <c r="F297" s="55"/>
      <c r="G297" s="49">
        <v>0</v>
      </c>
      <c r="H297" s="368" t="s">
        <v>46</v>
      </c>
      <c r="I297" s="50" t="s">
        <v>47</v>
      </c>
      <c r="J297" s="17"/>
    </row>
    <row r="298" spans="1:10">
      <c r="A298" s="10"/>
      <c r="B298" s="8" t="s">
        <v>276</v>
      </c>
      <c r="C298" s="36" t="s">
        <v>208</v>
      </c>
      <c r="D298" s="37" t="s">
        <v>270</v>
      </c>
      <c r="E298" s="120"/>
      <c r="F298" s="55"/>
      <c r="G298" s="49">
        <v>0</v>
      </c>
      <c r="H298" s="368" t="s">
        <v>46</v>
      </c>
      <c r="I298" s="50" t="s">
        <v>47</v>
      </c>
      <c r="J298" s="17"/>
    </row>
    <row r="299" spans="1:10">
      <c r="A299" s="10"/>
      <c r="B299" s="8" t="s">
        <v>277</v>
      </c>
      <c r="C299" s="36" t="s">
        <v>278</v>
      </c>
      <c r="D299" s="37" t="s">
        <v>270</v>
      </c>
      <c r="E299" s="120"/>
      <c r="F299" s="55"/>
      <c r="G299" s="49">
        <v>0</v>
      </c>
      <c r="H299" s="368" t="s">
        <v>46</v>
      </c>
      <c r="I299" s="50" t="s">
        <v>47</v>
      </c>
      <c r="J299" s="17"/>
    </row>
    <row r="300" spans="1:10">
      <c r="A300" s="10"/>
      <c r="B300" s="8" t="s">
        <v>279</v>
      </c>
      <c r="C300" s="36" t="s">
        <v>210</v>
      </c>
      <c r="D300" s="37" t="s">
        <v>270</v>
      </c>
      <c r="E300" s="120"/>
      <c r="F300" s="55"/>
      <c r="G300" s="49">
        <v>0</v>
      </c>
      <c r="H300" s="368" t="s">
        <v>46</v>
      </c>
      <c r="I300" s="50" t="s">
        <v>47</v>
      </c>
      <c r="J300" s="17"/>
    </row>
    <row r="301" spans="1:10">
      <c r="A301" s="10"/>
      <c r="B301" s="8" t="s">
        <v>280</v>
      </c>
      <c r="C301" s="36" t="s">
        <v>281</v>
      </c>
      <c r="D301" s="37" t="s">
        <v>270</v>
      </c>
      <c r="E301" s="120"/>
      <c r="F301" s="55"/>
      <c r="G301" s="49">
        <v>0</v>
      </c>
      <c r="H301" s="368" t="s">
        <v>46</v>
      </c>
      <c r="I301" s="50" t="s">
        <v>47</v>
      </c>
      <c r="J301" s="17"/>
    </row>
    <row r="302" spans="1:10">
      <c r="A302" s="10"/>
      <c r="B302" s="8" t="s">
        <v>282</v>
      </c>
      <c r="C302" s="36" t="s">
        <v>170</v>
      </c>
      <c r="D302" s="37" t="s">
        <v>270</v>
      </c>
      <c r="E302" s="120"/>
      <c r="F302" s="55"/>
      <c r="G302" s="49">
        <v>0</v>
      </c>
      <c r="H302" s="368" t="s">
        <v>46</v>
      </c>
      <c r="I302" s="50" t="s">
        <v>47</v>
      </c>
      <c r="J302" s="17"/>
    </row>
    <row r="303" spans="1:10">
      <c r="A303" s="10"/>
      <c r="B303" s="8" t="s">
        <v>283</v>
      </c>
      <c r="C303" s="36" t="s">
        <v>284</v>
      </c>
      <c r="D303" s="37" t="s">
        <v>270</v>
      </c>
      <c r="E303" s="120"/>
      <c r="F303" s="55"/>
      <c r="G303" s="49">
        <v>0</v>
      </c>
      <c r="H303" s="368" t="s">
        <v>46</v>
      </c>
      <c r="I303" s="50" t="s">
        <v>47</v>
      </c>
      <c r="J303" s="17"/>
    </row>
    <row r="304" spans="1:10">
      <c r="A304" s="10"/>
      <c r="B304" s="8" t="s">
        <v>285</v>
      </c>
      <c r="C304" s="36" t="s">
        <v>286</v>
      </c>
      <c r="D304" s="37" t="s">
        <v>270</v>
      </c>
      <c r="E304" s="120"/>
      <c r="F304" s="55"/>
      <c r="G304" s="49">
        <v>0</v>
      </c>
      <c r="H304" s="368" t="s">
        <v>46</v>
      </c>
      <c r="I304" s="50" t="s">
        <v>47</v>
      </c>
      <c r="J304" s="17"/>
    </row>
    <row r="305" spans="1:10">
      <c r="A305" s="10"/>
      <c r="B305" s="8" t="s">
        <v>2</v>
      </c>
      <c r="C305" s="121" t="s">
        <v>1180</v>
      </c>
      <c r="D305" s="16"/>
      <c r="H305" s="367"/>
      <c r="I305" s="46"/>
      <c r="J305" s="17"/>
    </row>
    <row r="306" spans="1:10">
      <c r="A306" s="10"/>
      <c r="B306" s="356" t="s">
        <v>287</v>
      </c>
      <c r="C306" s="34" t="s">
        <v>2</v>
      </c>
      <c r="D306" s="10" t="s">
        <v>2</v>
      </c>
      <c r="E306" s="47"/>
      <c r="F306" s="47"/>
      <c r="G306" s="13"/>
      <c r="H306" s="367"/>
      <c r="I306" s="46"/>
      <c r="J306" s="17"/>
    </row>
    <row r="307" spans="1:10">
      <c r="A307" s="10"/>
      <c r="B307" s="122" t="s">
        <v>288</v>
      </c>
      <c r="C307" s="123" t="s">
        <v>141</v>
      </c>
      <c r="D307" s="37" t="s">
        <v>270</v>
      </c>
      <c r="E307" s="38">
        <v>3000</v>
      </c>
      <c r="F307" s="39"/>
      <c r="G307" s="30">
        <v>2</v>
      </c>
      <c r="H307" s="360"/>
      <c r="I307" s="40">
        <f t="shared" ref="I307:I315" si="24">G307*H307</f>
        <v>0</v>
      </c>
      <c r="J307" s="17"/>
    </row>
    <row r="308" spans="1:10">
      <c r="A308" s="10"/>
      <c r="B308" s="122" t="s">
        <v>289</v>
      </c>
      <c r="C308" s="123" t="s">
        <v>290</v>
      </c>
      <c r="D308" s="37" t="s">
        <v>270</v>
      </c>
      <c r="E308" s="38">
        <v>3000</v>
      </c>
      <c r="F308" s="39"/>
      <c r="G308" s="30">
        <v>4</v>
      </c>
      <c r="H308" s="360"/>
      <c r="I308" s="40">
        <f t="shared" si="24"/>
        <v>0</v>
      </c>
      <c r="J308" s="17"/>
    </row>
    <row r="309" spans="1:10">
      <c r="A309" s="10"/>
      <c r="B309" s="122" t="s">
        <v>291</v>
      </c>
      <c r="C309" s="123" t="s">
        <v>292</v>
      </c>
      <c r="D309" s="37" t="s">
        <v>270</v>
      </c>
      <c r="E309" s="38">
        <v>3000</v>
      </c>
      <c r="F309" s="39"/>
      <c r="G309" s="30">
        <v>4</v>
      </c>
      <c r="H309" s="360"/>
      <c r="I309" s="40">
        <f t="shared" si="24"/>
        <v>0</v>
      </c>
      <c r="J309" s="17"/>
    </row>
    <row r="310" spans="1:10">
      <c r="A310" s="10"/>
      <c r="B310" s="122" t="s">
        <v>293</v>
      </c>
      <c r="C310" s="123" t="s">
        <v>294</v>
      </c>
      <c r="D310" s="37" t="s">
        <v>270</v>
      </c>
      <c r="E310" s="38">
        <v>3000</v>
      </c>
      <c r="F310" s="39"/>
      <c r="G310" s="30">
        <v>4</v>
      </c>
      <c r="H310" s="360"/>
      <c r="I310" s="40">
        <f t="shared" si="24"/>
        <v>0</v>
      </c>
      <c r="J310" s="17"/>
    </row>
    <row r="311" spans="1:10">
      <c r="A311" s="10"/>
      <c r="B311" s="122" t="s">
        <v>295</v>
      </c>
      <c r="C311" s="36" t="s">
        <v>296</v>
      </c>
      <c r="D311" s="37" t="s">
        <v>270</v>
      </c>
      <c r="E311" s="38">
        <v>3000</v>
      </c>
      <c r="F311" s="39"/>
      <c r="G311" s="30">
        <v>4</v>
      </c>
      <c r="H311" s="360"/>
      <c r="I311" s="40">
        <f t="shared" si="24"/>
        <v>0</v>
      </c>
      <c r="J311" s="17"/>
    </row>
    <row r="312" spans="1:10">
      <c r="A312" s="10"/>
      <c r="B312" s="122" t="s">
        <v>297</v>
      </c>
      <c r="C312" s="123" t="s">
        <v>298</v>
      </c>
      <c r="D312" s="37" t="s">
        <v>270</v>
      </c>
      <c r="E312" s="38">
        <v>3000</v>
      </c>
      <c r="F312" s="39"/>
      <c r="G312" s="30">
        <v>4</v>
      </c>
      <c r="H312" s="360"/>
      <c r="I312" s="40">
        <f t="shared" si="24"/>
        <v>0</v>
      </c>
      <c r="J312" s="17"/>
    </row>
    <row r="313" spans="1:10">
      <c r="A313" s="10"/>
      <c r="B313" s="122" t="s">
        <v>299</v>
      </c>
      <c r="C313" s="123" t="s">
        <v>222</v>
      </c>
      <c r="D313" s="37" t="s">
        <v>270</v>
      </c>
      <c r="E313" s="38">
        <v>3000</v>
      </c>
      <c r="F313" s="39"/>
      <c r="G313" s="30">
        <v>4</v>
      </c>
      <c r="H313" s="360"/>
      <c r="I313" s="40">
        <f t="shared" si="24"/>
        <v>0</v>
      </c>
      <c r="J313" s="17"/>
    </row>
    <row r="314" spans="1:10">
      <c r="A314" s="10"/>
      <c r="B314" s="122" t="s">
        <v>300</v>
      </c>
      <c r="C314" s="123" t="s">
        <v>301</v>
      </c>
      <c r="D314" s="37" t="s">
        <v>270</v>
      </c>
      <c r="E314" s="38">
        <v>3000</v>
      </c>
      <c r="F314" s="39"/>
      <c r="G314" s="30">
        <v>4</v>
      </c>
      <c r="H314" s="360"/>
      <c r="I314" s="40">
        <f t="shared" si="24"/>
        <v>0</v>
      </c>
      <c r="J314" s="17"/>
    </row>
    <row r="315" spans="1:10">
      <c r="A315" s="10"/>
      <c r="B315" s="122" t="s">
        <v>302</v>
      </c>
      <c r="C315" s="123" t="s">
        <v>59</v>
      </c>
      <c r="D315" s="37" t="s">
        <v>270</v>
      </c>
      <c r="E315" s="38">
        <v>3000</v>
      </c>
      <c r="F315" s="39"/>
      <c r="G315" s="30">
        <v>4</v>
      </c>
      <c r="H315" s="360"/>
      <c r="I315" s="40">
        <f t="shared" si="24"/>
        <v>0</v>
      </c>
      <c r="J315" s="17"/>
    </row>
    <row r="316" spans="1:10">
      <c r="A316" s="10"/>
      <c r="B316" s="8"/>
      <c r="C316" s="34"/>
      <c r="D316" s="16"/>
      <c r="H316" s="367"/>
      <c r="I316" s="46"/>
      <c r="J316" s="17"/>
    </row>
    <row r="317" spans="1:10">
      <c r="A317" s="10" t="s">
        <v>2</v>
      </c>
      <c r="B317" s="356" t="s">
        <v>303</v>
      </c>
      <c r="C317" s="34" t="s">
        <v>2</v>
      </c>
      <c r="D317" s="10" t="s">
        <v>2</v>
      </c>
      <c r="E317" s="47"/>
      <c r="F317" s="47"/>
      <c r="G317" s="13"/>
      <c r="H317" s="367"/>
      <c r="I317" s="46"/>
      <c r="J317" s="17"/>
    </row>
    <row r="318" spans="1:10">
      <c r="A318" s="10"/>
      <c r="B318" s="356" t="s">
        <v>304</v>
      </c>
      <c r="C318" s="34"/>
      <c r="D318" s="10"/>
      <c r="E318" s="47"/>
      <c r="F318" s="47"/>
      <c r="G318" s="13"/>
      <c r="H318" s="367"/>
      <c r="I318" s="46"/>
      <c r="J318" s="17"/>
    </row>
    <row r="319" spans="1:10">
      <c r="A319" s="10"/>
      <c r="B319" s="8" t="s">
        <v>305</v>
      </c>
      <c r="C319" s="36" t="s">
        <v>294</v>
      </c>
      <c r="D319" s="37" t="s">
        <v>270</v>
      </c>
      <c r="E319" s="38">
        <v>14500</v>
      </c>
      <c r="F319" s="39">
        <v>4000</v>
      </c>
      <c r="G319" s="30">
        <v>4</v>
      </c>
      <c r="H319" s="360"/>
      <c r="I319" s="40">
        <f t="shared" ref="I319:I323" si="25">G319*H319</f>
        <v>0</v>
      </c>
      <c r="J319" s="17"/>
    </row>
    <row r="320" spans="1:10">
      <c r="A320" s="10"/>
      <c r="B320" s="8" t="s">
        <v>306</v>
      </c>
      <c r="C320" s="36" t="s">
        <v>296</v>
      </c>
      <c r="D320" s="37" t="s">
        <v>270</v>
      </c>
      <c r="E320" s="38">
        <v>14500</v>
      </c>
      <c r="F320" s="39">
        <v>4000</v>
      </c>
      <c r="G320" s="30">
        <v>4</v>
      </c>
      <c r="H320" s="360"/>
      <c r="I320" s="40">
        <f t="shared" si="25"/>
        <v>0</v>
      </c>
      <c r="J320" s="17"/>
    </row>
    <row r="321" spans="1:10">
      <c r="A321" s="10"/>
      <c r="B321" s="8" t="s">
        <v>307</v>
      </c>
      <c r="C321" s="36" t="s">
        <v>308</v>
      </c>
      <c r="D321" s="37" t="s">
        <v>270</v>
      </c>
      <c r="E321" s="38">
        <v>14500</v>
      </c>
      <c r="F321" s="39">
        <v>4000</v>
      </c>
      <c r="G321" s="30">
        <v>4</v>
      </c>
      <c r="H321" s="360"/>
      <c r="I321" s="40">
        <f t="shared" si="25"/>
        <v>0</v>
      </c>
      <c r="J321" s="17"/>
    </row>
    <row r="322" spans="1:10">
      <c r="A322" s="10"/>
      <c r="B322" s="8" t="s">
        <v>309</v>
      </c>
      <c r="C322" s="36" t="s">
        <v>310</v>
      </c>
      <c r="D322" s="37" t="s">
        <v>270</v>
      </c>
      <c r="E322" s="38">
        <v>14500</v>
      </c>
      <c r="F322" s="39">
        <v>4000</v>
      </c>
      <c r="G322" s="30">
        <v>4</v>
      </c>
      <c r="H322" s="360"/>
      <c r="I322" s="40">
        <f t="shared" si="25"/>
        <v>0</v>
      </c>
      <c r="J322" s="17"/>
    </row>
    <row r="323" spans="1:10">
      <c r="A323" s="10"/>
      <c r="B323" s="8" t="s">
        <v>311</v>
      </c>
      <c r="C323" s="36" t="s">
        <v>312</v>
      </c>
      <c r="D323" s="37" t="s">
        <v>270</v>
      </c>
      <c r="E323" s="38">
        <v>14500</v>
      </c>
      <c r="F323" s="39">
        <v>4000</v>
      </c>
      <c r="G323" s="30">
        <v>4</v>
      </c>
      <c r="H323" s="360"/>
      <c r="I323" s="40">
        <f t="shared" si="25"/>
        <v>0</v>
      </c>
      <c r="J323" s="17"/>
    </row>
    <row r="324" spans="1:10">
      <c r="A324" s="10"/>
      <c r="B324" s="8" t="s">
        <v>313</v>
      </c>
      <c r="C324" s="36" t="s">
        <v>314</v>
      </c>
      <c r="D324" s="37" t="s">
        <v>270</v>
      </c>
      <c r="E324" s="38">
        <v>14500</v>
      </c>
      <c r="F324" s="39">
        <v>4000</v>
      </c>
      <c r="G324" s="49">
        <v>0</v>
      </c>
      <c r="H324" s="368" t="s">
        <v>46</v>
      </c>
      <c r="I324" s="50" t="s">
        <v>47</v>
      </c>
      <c r="J324" s="17"/>
    </row>
    <row r="325" spans="1:10">
      <c r="A325" s="10"/>
      <c r="B325" s="8" t="s">
        <v>315</v>
      </c>
      <c r="C325" s="36" t="s">
        <v>316</v>
      </c>
      <c r="D325" s="37" t="s">
        <v>270</v>
      </c>
      <c r="E325" s="38">
        <v>14500</v>
      </c>
      <c r="F325" s="39">
        <v>4000</v>
      </c>
      <c r="G325" s="49">
        <v>0</v>
      </c>
      <c r="H325" s="368" t="s">
        <v>46</v>
      </c>
      <c r="I325" s="50" t="s">
        <v>47</v>
      </c>
      <c r="J325" s="17"/>
    </row>
    <row r="326" spans="1:10">
      <c r="A326" s="10"/>
      <c r="B326" s="8"/>
      <c r="C326" s="34"/>
      <c r="D326" s="16"/>
      <c r="H326" s="367"/>
      <c r="I326" s="46"/>
      <c r="J326" s="17"/>
    </row>
    <row r="327" spans="1:10">
      <c r="A327" s="10"/>
      <c r="B327" s="356" t="s">
        <v>317</v>
      </c>
      <c r="C327" s="34"/>
      <c r="D327" s="10"/>
      <c r="E327" s="47"/>
      <c r="F327" s="47"/>
      <c r="G327" s="13"/>
      <c r="H327" s="367"/>
      <c r="I327" s="46"/>
      <c r="J327" s="17"/>
    </row>
    <row r="328" spans="1:10">
      <c r="A328" s="10"/>
      <c r="B328" s="8" t="s">
        <v>305</v>
      </c>
      <c r="C328" s="36" t="s">
        <v>294</v>
      </c>
      <c r="D328" s="37" t="s">
        <v>270</v>
      </c>
      <c r="E328" s="38"/>
      <c r="F328" s="39">
        <v>4000</v>
      </c>
      <c r="G328" s="49">
        <v>0</v>
      </c>
      <c r="H328" s="368" t="s">
        <v>46</v>
      </c>
      <c r="I328" s="50" t="s">
        <v>47</v>
      </c>
      <c r="J328" s="17"/>
    </row>
    <row r="329" spans="1:10">
      <c r="A329" s="10"/>
      <c r="B329" s="8" t="s">
        <v>306</v>
      </c>
      <c r="C329" s="36" t="s">
        <v>296</v>
      </c>
      <c r="D329" s="37" t="s">
        <v>270</v>
      </c>
      <c r="E329" s="38"/>
      <c r="F329" s="39">
        <v>4000</v>
      </c>
      <c r="G329" s="49">
        <v>0</v>
      </c>
      <c r="H329" s="368" t="s">
        <v>46</v>
      </c>
      <c r="I329" s="50" t="s">
        <v>47</v>
      </c>
      <c r="J329" s="17"/>
    </row>
    <row r="330" spans="1:10">
      <c r="A330" s="10"/>
      <c r="B330" s="8" t="s">
        <v>307</v>
      </c>
      <c r="C330" s="36" t="s">
        <v>308</v>
      </c>
      <c r="D330" s="37" t="s">
        <v>270</v>
      </c>
      <c r="E330" s="120"/>
      <c r="F330" s="39">
        <v>4000</v>
      </c>
      <c r="G330" s="49">
        <v>0</v>
      </c>
      <c r="H330" s="368" t="s">
        <v>46</v>
      </c>
      <c r="I330" s="50" t="s">
        <v>47</v>
      </c>
      <c r="J330" s="17"/>
    </row>
    <row r="331" spans="1:10">
      <c r="A331" s="10"/>
      <c r="B331" s="8" t="s">
        <v>313</v>
      </c>
      <c r="C331" s="36" t="s">
        <v>314</v>
      </c>
      <c r="D331" s="37" t="s">
        <v>270</v>
      </c>
      <c r="E331" s="120"/>
      <c r="F331" s="39">
        <v>4000</v>
      </c>
      <c r="G331" s="49">
        <v>0</v>
      </c>
      <c r="H331" s="368" t="s">
        <v>46</v>
      </c>
      <c r="I331" s="50" t="s">
        <v>47</v>
      </c>
      <c r="J331" s="17"/>
    </row>
    <row r="332" spans="1:10">
      <c r="A332" s="10"/>
      <c r="B332" s="8" t="s">
        <v>315</v>
      </c>
      <c r="C332" s="36" t="s">
        <v>316</v>
      </c>
      <c r="D332" s="37" t="s">
        <v>270</v>
      </c>
      <c r="E332" s="120"/>
      <c r="F332" s="39">
        <v>4000</v>
      </c>
      <c r="G332" s="49">
        <v>0</v>
      </c>
      <c r="H332" s="368" t="s">
        <v>46</v>
      </c>
      <c r="I332" s="50" t="s">
        <v>47</v>
      </c>
      <c r="J332" s="17"/>
    </row>
    <row r="333" spans="1:10">
      <c r="A333" s="10"/>
      <c r="B333" s="8" t="s">
        <v>318</v>
      </c>
      <c r="C333" s="124" t="s">
        <v>298</v>
      </c>
      <c r="D333" s="37" t="s">
        <v>270</v>
      </c>
      <c r="E333" s="38"/>
      <c r="F333" s="39">
        <v>2500</v>
      </c>
      <c r="G333" s="49">
        <v>0</v>
      </c>
      <c r="H333" s="368" t="s">
        <v>46</v>
      </c>
      <c r="I333" s="50" t="s">
        <v>47</v>
      </c>
      <c r="J333" s="17"/>
    </row>
    <row r="334" spans="1:10">
      <c r="A334" s="10"/>
      <c r="B334" s="8" t="s">
        <v>319</v>
      </c>
      <c r="C334" s="124" t="s">
        <v>320</v>
      </c>
      <c r="D334" s="37" t="s">
        <v>270</v>
      </c>
      <c r="E334" s="38"/>
      <c r="F334" s="39">
        <v>2500</v>
      </c>
      <c r="G334" s="49">
        <v>0</v>
      </c>
      <c r="H334" s="368" t="s">
        <v>46</v>
      </c>
      <c r="I334" s="50" t="s">
        <v>47</v>
      </c>
      <c r="J334" s="17"/>
    </row>
    <row r="335" spans="1:10">
      <c r="A335" s="10"/>
      <c r="B335" s="8" t="s">
        <v>321</v>
      </c>
      <c r="C335" s="124" t="s">
        <v>322</v>
      </c>
      <c r="D335" s="37" t="s">
        <v>270</v>
      </c>
      <c r="E335" s="38"/>
      <c r="F335" s="39">
        <v>2500</v>
      </c>
      <c r="G335" s="49">
        <v>0</v>
      </c>
      <c r="H335" s="368" t="s">
        <v>46</v>
      </c>
      <c r="I335" s="50" t="s">
        <v>47</v>
      </c>
      <c r="J335" s="17"/>
    </row>
    <row r="336" spans="1:10" ht="25.5">
      <c r="A336" s="10"/>
      <c r="B336" s="8" t="s">
        <v>323</v>
      </c>
      <c r="C336" s="36" t="s">
        <v>324</v>
      </c>
      <c r="D336" s="37" t="s">
        <v>270</v>
      </c>
      <c r="E336" s="38"/>
      <c r="F336" s="39">
        <v>4000</v>
      </c>
      <c r="G336" s="49">
        <v>0</v>
      </c>
      <c r="H336" s="368" t="s">
        <v>46</v>
      </c>
      <c r="I336" s="50" t="s">
        <v>47</v>
      </c>
      <c r="J336" s="17"/>
    </row>
    <row r="337" spans="1:10">
      <c r="A337" s="10"/>
      <c r="B337" s="8" t="s">
        <v>325</v>
      </c>
      <c r="C337" s="37" t="s">
        <v>326</v>
      </c>
      <c r="D337" s="37" t="s">
        <v>2</v>
      </c>
      <c r="E337" s="38"/>
      <c r="F337" s="39">
        <v>4000</v>
      </c>
      <c r="G337" s="49">
        <v>0</v>
      </c>
      <c r="H337" s="368" t="s">
        <v>46</v>
      </c>
      <c r="I337" s="50" t="s">
        <v>47</v>
      </c>
      <c r="J337" s="17"/>
    </row>
    <row r="338" spans="1:10" s="10" customFormat="1">
      <c r="B338" s="8" t="s">
        <v>327</v>
      </c>
      <c r="C338" s="36" t="s">
        <v>328</v>
      </c>
      <c r="D338" s="37" t="s">
        <v>270</v>
      </c>
      <c r="E338" s="120"/>
      <c r="F338" s="39">
        <v>4000</v>
      </c>
      <c r="G338" s="49">
        <v>0</v>
      </c>
      <c r="H338" s="368" t="s">
        <v>46</v>
      </c>
      <c r="I338" s="50" t="s">
        <v>47</v>
      </c>
    </row>
    <row r="339" spans="1:10" s="10" customFormat="1">
      <c r="B339" s="8" t="s">
        <v>329</v>
      </c>
      <c r="C339" s="36" t="s">
        <v>296</v>
      </c>
      <c r="D339" s="37" t="s">
        <v>270</v>
      </c>
      <c r="E339" s="120"/>
      <c r="F339" s="39">
        <v>4000</v>
      </c>
      <c r="G339" s="49">
        <v>0</v>
      </c>
      <c r="H339" s="368" t="s">
        <v>46</v>
      </c>
      <c r="I339" s="50" t="s">
        <v>47</v>
      </c>
    </row>
    <row r="340" spans="1:10" s="10" customFormat="1">
      <c r="B340" s="8" t="s">
        <v>330</v>
      </c>
      <c r="C340" s="36" t="s">
        <v>294</v>
      </c>
      <c r="D340" s="37" t="s">
        <v>270</v>
      </c>
      <c r="E340" s="120"/>
      <c r="F340" s="39">
        <v>4000</v>
      </c>
      <c r="G340" s="49">
        <v>0</v>
      </c>
      <c r="H340" s="368" t="s">
        <v>46</v>
      </c>
      <c r="I340" s="50" t="s">
        <v>47</v>
      </c>
    </row>
    <row r="341" spans="1:10" s="10" customFormat="1">
      <c r="B341" s="8" t="s">
        <v>331</v>
      </c>
      <c r="C341" s="36" t="s">
        <v>308</v>
      </c>
      <c r="D341" s="37" t="s">
        <v>270</v>
      </c>
      <c r="E341" s="120"/>
      <c r="F341" s="39">
        <v>4000</v>
      </c>
      <c r="G341" s="49">
        <v>0</v>
      </c>
      <c r="H341" s="368" t="s">
        <v>46</v>
      </c>
      <c r="I341" s="50" t="s">
        <v>47</v>
      </c>
    </row>
    <row r="342" spans="1:10" s="10" customFormat="1" ht="25.5">
      <c r="B342" s="8" t="s">
        <v>1181</v>
      </c>
      <c r="C342" s="36" t="s">
        <v>324</v>
      </c>
      <c r="D342" s="37" t="s">
        <v>270</v>
      </c>
      <c r="E342" s="120"/>
      <c r="F342" s="64">
        <v>4000</v>
      </c>
      <c r="G342" s="49">
        <v>0</v>
      </c>
      <c r="H342" s="368" t="s">
        <v>46</v>
      </c>
      <c r="I342" s="50" t="s">
        <v>47</v>
      </c>
    </row>
    <row r="343" spans="1:10" s="10" customFormat="1">
      <c r="B343" s="8" t="s">
        <v>332</v>
      </c>
      <c r="C343" s="36" t="s">
        <v>326</v>
      </c>
      <c r="D343" s="37" t="s">
        <v>270</v>
      </c>
      <c r="E343" s="120"/>
      <c r="F343" s="64">
        <v>4000</v>
      </c>
      <c r="G343" s="49">
        <v>0</v>
      </c>
      <c r="H343" s="368" t="s">
        <v>46</v>
      </c>
      <c r="I343" s="50" t="s">
        <v>47</v>
      </c>
    </row>
    <row r="344" spans="1:10" s="10" customFormat="1">
      <c r="B344" s="8" t="s">
        <v>333</v>
      </c>
      <c r="C344" s="36" t="s">
        <v>334</v>
      </c>
      <c r="D344" s="37" t="s">
        <v>270</v>
      </c>
      <c r="E344" s="120"/>
      <c r="F344" s="64">
        <v>4000</v>
      </c>
      <c r="G344" s="49">
        <v>0</v>
      </c>
      <c r="H344" s="368" t="s">
        <v>46</v>
      </c>
      <c r="I344" s="50" t="s">
        <v>47</v>
      </c>
    </row>
    <row r="345" spans="1:10" s="10" customFormat="1">
      <c r="B345" s="8" t="s">
        <v>335</v>
      </c>
      <c r="C345" s="36" t="s">
        <v>296</v>
      </c>
      <c r="D345" s="37" t="s">
        <v>270</v>
      </c>
      <c r="E345" s="120"/>
      <c r="F345" s="39">
        <v>4000</v>
      </c>
      <c r="G345" s="49">
        <v>0</v>
      </c>
      <c r="H345" s="368" t="s">
        <v>46</v>
      </c>
      <c r="I345" s="50" t="s">
        <v>47</v>
      </c>
    </row>
    <row r="346" spans="1:10" s="10" customFormat="1">
      <c r="B346" s="8" t="s">
        <v>336</v>
      </c>
      <c r="C346" s="36" t="s">
        <v>294</v>
      </c>
      <c r="D346" s="37" t="s">
        <v>270</v>
      </c>
      <c r="E346" s="120"/>
      <c r="F346" s="39">
        <v>4000</v>
      </c>
      <c r="G346" s="49">
        <v>0</v>
      </c>
      <c r="H346" s="368" t="s">
        <v>46</v>
      </c>
      <c r="I346" s="50" t="s">
        <v>47</v>
      </c>
    </row>
    <row r="347" spans="1:10" s="10" customFormat="1">
      <c r="B347" s="8" t="s">
        <v>337</v>
      </c>
      <c r="C347" s="36" t="s">
        <v>308</v>
      </c>
      <c r="D347" s="37" t="s">
        <v>270</v>
      </c>
      <c r="E347" s="120"/>
      <c r="F347" s="39">
        <v>4000</v>
      </c>
      <c r="G347" s="49">
        <v>0</v>
      </c>
      <c r="H347" s="368" t="s">
        <v>46</v>
      </c>
      <c r="I347" s="50" t="s">
        <v>47</v>
      </c>
    </row>
    <row r="348" spans="1:10" s="10" customFormat="1" ht="25.5">
      <c r="B348" s="8" t="s">
        <v>338</v>
      </c>
      <c r="C348" s="36" t="s">
        <v>324</v>
      </c>
      <c r="D348" s="37" t="s">
        <v>270</v>
      </c>
      <c r="E348" s="120"/>
      <c r="F348" s="64">
        <v>4000</v>
      </c>
      <c r="G348" s="49">
        <v>0</v>
      </c>
      <c r="H348" s="368" t="s">
        <v>46</v>
      </c>
      <c r="I348" s="50" t="s">
        <v>47</v>
      </c>
    </row>
    <row r="349" spans="1:10" s="10" customFormat="1">
      <c r="B349" s="8" t="s">
        <v>339</v>
      </c>
      <c r="C349" s="36" t="s">
        <v>340</v>
      </c>
      <c r="D349" s="37" t="s">
        <v>270</v>
      </c>
      <c r="E349" s="120"/>
      <c r="F349" s="64">
        <v>4000</v>
      </c>
      <c r="G349" s="49">
        <v>0</v>
      </c>
      <c r="H349" s="368" t="s">
        <v>46</v>
      </c>
      <c r="I349" s="50" t="s">
        <v>47</v>
      </c>
    </row>
    <row r="350" spans="1:10">
      <c r="A350" s="10" t="s">
        <v>2</v>
      </c>
      <c r="B350" s="8" t="s">
        <v>2</v>
      </c>
      <c r="C350" s="121" t="s">
        <v>1182</v>
      </c>
      <c r="D350" s="10"/>
      <c r="E350" s="47"/>
      <c r="F350" s="47"/>
      <c r="G350" s="13"/>
      <c r="H350" s="367"/>
      <c r="I350" s="46"/>
      <c r="J350" s="17"/>
    </row>
    <row r="351" spans="1:10">
      <c r="A351" s="10"/>
      <c r="B351" s="8"/>
      <c r="C351" s="34"/>
      <c r="D351" s="10"/>
      <c r="E351" s="47"/>
      <c r="F351" s="47"/>
      <c r="G351" s="13"/>
      <c r="H351" s="367"/>
      <c r="I351" s="46"/>
      <c r="J351" s="17"/>
    </row>
    <row r="352" spans="1:10" ht="25.5">
      <c r="A352" s="10" t="s">
        <v>2</v>
      </c>
      <c r="B352" s="356" t="s">
        <v>341</v>
      </c>
      <c r="C352" s="34" t="s">
        <v>2</v>
      </c>
      <c r="D352" s="10" t="s">
        <v>2</v>
      </c>
      <c r="E352" s="35"/>
      <c r="F352" s="47"/>
      <c r="G352" s="13"/>
      <c r="H352" s="367"/>
      <c r="I352" s="46"/>
      <c r="J352" s="17"/>
    </row>
    <row r="353" spans="1:10">
      <c r="A353" s="10" t="s">
        <v>2</v>
      </c>
      <c r="B353" s="356" t="s">
        <v>342</v>
      </c>
      <c r="C353" s="125"/>
      <c r="D353" s="126"/>
      <c r="E353" s="126"/>
      <c r="F353" s="126"/>
      <c r="G353" s="126"/>
      <c r="H353" s="367"/>
      <c r="I353" s="46"/>
      <c r="J353" s="17"/>
    </row>
    <row r="354" spans="1:10">
      <c r="A354" s="10"/>
      <c r="B354" s="8" t="s">
        <v>343</v>
      </c>
      <c r="C354" s="36" t="s">
        <v>242</v>
      </c>
      <c r="D354" s="37" t="s">
        <v>270</v>
      </c>
      <c r="E354" s="38">
        <v>14500</v>
      </c>
      <c r="F354" s="39">
        <v>4000</v>
      </c>
      <c r="G354" s="30">
        <v>6</v>
      </c>
      <c r="H354" s="360"/>
      <c r="I354" s="40">
        <f t="shared" ref="I354:I360" si="26">G354*H354</f>
        <v>0</v>
      </c>
      <c r="J354" s="17"/>
    </row>
    <row r="355" spans="1:10">
      <c r="A355" s="10"/>
      <c r="B355" s="8" t="s">
        <v>105</v>
      </c>
      <c r="C355" s="36" t="s">
        <v>290</v>
      </c>
      <c r="D355" s="37" t="s">
        <v>270</v>
      </c>
      <c r="E355" s="38">
        <v>14500</v>
      </c>
      <c r="F355" s="39">
        <v>4000</v>
      </c>
      <c r="G355" s="30">
        <v>6</v>
      </c>
      <c r="H355" s="360"/>
      <c r="I355" s="40">
        <f t="shared" si="26"/>
        <v>0</v>
      </c>
      <c r="J355" s="17"/>
    </row>
    <row r="356" spans="1:10">
      <c r="A356" s="10"/>
      <c r="B356" s="8" t="s">
        <v>344</v>
      </c>
      <c r="C356" s="36" t="s">
        <v>301</v>
      </c>
      <c r="D356" s="37" t="s">
        <v>270</v>
      </c>
      <c r="E356" s="38">
        <v>14500</v>
      </c>
      <c r="F356" s="39">
        <v>4000</v>
      </c>
      <c r="G356" s="30">
        <v>6</v>
      </c>
      <c r="H356" s="360"/>
      <c r="I356" s="40">
        <f t="shared" si="26"/>
        <v>0</v>
      </c>
      <c r="J356" s="17"/>
    </row>
    <row r="357" spans="1:10">
      <c r="A357" s="10"/>
      <c r="B357" s="8" t="s">
        <v>345</v>
      </c>
      <c r="C357" s="36" t="s">
        <v>346</v>
      </c>
      <c r="D357" s="37" t="s">
        <v>270</v>
      </c>
      <c r="E357" s="38">
        <v>14500</v>
      </c>
      <c r="F357" s="39">
        <v>4000</v>
      </c>
      <c r="G357" s="30">
        <v>6</v>
      </c>
      <c r="H357" s="360"/>
      <c r="I357" s="40">
        <f t="shared" si="26"/>
        <v>0</v>
      </c>
      <c r="J357" s="17"/>
    </row>
    <row r="358" spans="1:10">
      <c r="A358" s="10"/>
      <c r="B358" s="8" t="s">
        <v>347</v>
      </c>
      <c r="C358" s="36" t="s">
        <v>348</v>
      </c>
      <c r="D358" s="37" t="s">
        <v>270</v>
      </c>
      <c r="E358" s="38">
        <v>14500</v>
      </c>
      <c r="F358" s="39">
        <v>4000</v>
      </c>
      <c r="G358" s="30">
        <v>6</v>
      </c>
      <c r="H358" s="360"/>
      <c r="I358" s="40">
        <f t="shared" si="26"/>
        <v>0</v>
      </c>
      <c r="J358" s="17"/>
    </row>
    <row r="359" spans="1:10">
      <c r="A359" s="10"/>
      <c r="B359" s="8" t="s">
        <v>349</v>
      </c>
      <c r="C359" s="36" t="s">
        <v>350</v>
      </c>
      <c r="D359" s="65" t="s">
        <v>270</v>
      </c>
      <c r="E359" s="38">
        <v>14500</v>
      </c>
      <c r="F359" s="39">
        <v>8000</v>
      </c>
      <c r="G359" s="30">
        <v>1</v>
      </c>
      <c r="H359" s="360"/>
      <c r="I359" s="40">
        <f t="shared" si="26"/>
        <v>0</v>
      </c>
      <c r="J359" s="17"/>
    </row>
    <row r="360" spans="1:10">
      <c r="A360" s="10"/>
      <c r="B360" s="8" t="s">
        <v>351</v>
      </c>
      <c r="C360" s="37" t="s">
        <v>352</v>
      </c>
      <c r="D360" s="65" t="s">
        <v>270</v>
      </c>
      <c r="E360" s="38">
        <v>14500</v>
      </c>
      <c r="F360" s="39">
        <v>8000</v>
      </c>
      <c r="G360" s="30">
        <v>2</v>
      </c>
      <c r="H360" s="360"/>
      <c r="I360" s="40">
        <f t="shared" si="26"/>
        <v>0</v>
      </c>
      <c r="J360" s="17"/>
    </row>
    <row r="361" spans="1:10">
      <c r="A361" s="10"/>
      <c r="B361" s="8" t="s">
        <v>351</v>
      </c>
      <c r="C361" s="37" t="s">
        <v>353</v>
      </c>
      <c r="D361" s="65" t="s">
        <v>270</v>
      </c>
      <c r="E361" s="38">
        <v>14500</v>
      </c>
      <c r="F361" s="39">
        <v>8000</v>
      </c>
      <c r="G361" s="49">
        <v>0</v>
      </c>
      <c r="H361" s="368" t="s">
        <v>46</v>
      </c>
      <c r="I361" s="50" t="s">
        <v>47</v>
      </c>
      <c r="J361" s="17"/>
    </row>
    <row r="362" spans="1:10">
      <c r="A362" s="10"/>
      <c r="B362" s="8" t="s">
        <v>354</v>
      </c>
      <c r="C362" s="37" t="s">
        <v>355</v>
      </c>
      <c r="D362" s="65" t="s">
        <v>270</v>
      </c>
      <c r="E362" s="38">
        <v>14500</v>
      </c>
      <c r="F362" s="39">
        <v>8000</v>
      </c>
      <c r="G362" s="49">
        <v>0</v>
      </c>
      <c r="H362" s="368" t="s">
        <v>46</v>
      </c>
      <c r="I362" s="50" t="s">
        <v>47</v>
      </c>
      <c r="J362" s="17"/>
    </row>
    <row r="363" spans="1:10">
      <c r="A363" s="10"/>
      <c r="B363" s="8" t="s">
        <v>356</v>
      </c>
      <c r="C363" s="37" t="s">
        <v>357</v>
      </c>
      <c r="D363" s="65" t="s">
        <v>270</v>
      </c>
      <c r="E363" s="38">
        <v>14500</v>
      </c>
      <c r="F363" s="39">
        <v>8000</v>
      </c>
      <c r="G363" s="30">
        <v>1</v>
      </c>
      <c r="H363" s="360"/>
      <c r="I363" s="40">
        <f>G363*H363</f>
        <v>0</v>
      </c>
      <c r="J363" s="17"/>
    </row>
    <row r="364" spans="1:10">
      <c r="A364" s="10"/>
      <c r="B364" s="8" t="s">
        <v>2</v>
      </c>
      <c r="C364" s="121" t="s">
        <v>1182</v>
      </c>
      <c r="D364" s="10"/>
      <c r="E364" s="47"/>
      <c r="F364" s="47"/>
      <c r="G364" s="13"/>
      <c r="H364" s="367"/>
      <c r="I364" s="46"/>
      <c r="J364" s="17"/>
    </row>
    <row r="365" spans="1:10">
      <c r="A365" s="10" t="s">
        <v>2</v>
      </c>
      <c r="B365" s="356" t="s">
        <v>358</v>
      </c>
      <c r="C365" s="34" t="s">
        <v>2</v>
      </c>
      <c r="D365" s="10" t="s">
        <v>2</v>
      </c>
      <c r="E365" s="47"/>
      <c r="F365" s="47"/>
      <c r="G365" s="13"/>
      <c r="H365" s="367"/>
      <c r="I365" s="46"/>
      <c r="J365" s="17"/>
    </row>
    <row r="366" spans="1:10">
      <c r="A366" s="10"/>
      <c r="B366" s="8" t="s">
        <v>359</v>
      </c>
      <c r="C366" s="36" t="s">
        <v>346</v>
      </c>
      <c r="D366" s="37" t="s">
        <v>270</v>
      </c>
      <c r="E366" s="38">
        <v>14500</v>
      </c>
      <c r="F366" s="39">
        <v>4000</v>
      </c>
      <c r="G366" s="30">
        <v>8</v>
      </c>
      <c r="H366" s="360"/>
      <c r="I366" s="40">
        <f t="shared" ref="I366:I370" si="27">G366*H366</f>
        <v>0</v>
      </c>
      <c r="J366" s="17"/>
    </row>
    <row r="367" spans="1:10">
      <c r="A367" s="10"/>
      <c r="B367" s="8" t="s">
        <v>360</v>
      </c>
      <c r="C367" s="36" t="s">
        <v>346</v>
      </c>
      <c r="D367" s="37" t="s">
        <v>270</v>
      </c>
      <c r="E367" s="38">
        <v>14500</v>
      </c>
      <c r="F367" s="39">
        <v>4000</v>
      </c>
      <c r="G367" s="30">
        <v>8</v>
      </c>
      <c r="H367" s="360"/>
      <c r="I367" s="40">
        <f t="shared" si="27"/>
        <v>0</v>
      </c>
      <c r="J367" s="17"/>
    </row>
    <row r="368" spans="1:10">
      <c r="A368" s="10"/>
      <c r="B368" s="8" t="s">
        <v>361</v>
      </c>
      <c r="C368" s="36" t="s">
        <v>362</v>
      </c>
      <c r="D368" s="37" t="s">
        <v>270</v>
      </c>
      <c r="E368" s="38">
        <v>14500</v>
      </c>
      <c r="F368" s="39">
        <v>4000</v>
      </c>
      <c r="G368" s="30">
        <v>8</v>
      </c>
      <c r="H368" s="360"/>
      <c r="I368" s="40">
        <f t="shared" si="27"/>
        <v>0</v>
      </c>
      <c r="J368" s="17"/>
    </row>
    <row r="369" spans="1:10">
      <c r="A369" s="10"/>
      <c r="B369" s="8" t="s">
        <v>363</v>
      </c>
      <c r="C369" s="36" t="s">
        <v>348</v>
      </c>
      <c r="D369" s="37" t="s">
        <v>270</v>
      </c>
      <c r="E369" s="38">
        <v>14500</v>
      </c>
      <c r="F369" s="39">
        <v>4000</v>
      </c>
      <c r="G369" s="30">
        <v>8</v>
      </c>
      <c r="H369" s="360"/>
      <c r="I369" s="40">
        <f t="shared" si="27"/>
        <v>0</v>
      </c>
      <c r="J369" s="17"/>
    </row>
    <row r="370" spans="1:10">
      <c r="A370" s="10"/>
      <c r="B370" s="8" t="s">
        <v>364</v>
      </c>
      <c r="C370" s="36" t="s">
        <v>365</v>
      </c>
      <c r="D370" s="37" t="s">
        <v>270</v>
      </c>
      <c r="E370" s="38">
        <v>14500</v>
      </c>
      <c r="F370" s="39">
        <v>4000</v>
      </c>
      <c r="G370" s="30">
        <v>14</v>
      </c>
      <c r="H370" s="360"/>
      <c r="I370" s="40">
        <f t="shared" si="27"/>
        <v>0</v>
      </c>
      <c r="J370" s="17"/>
    </row>
    <row r="371" spans="1:10">
      <c r="A371" s="10"/>
      <c r="B371" s="8" t="s">
        <v>366</v>
      </c>
      <c r="C371" s="36" t="s">
        <v>367</v>
      </c>
      <c r="D371" s="37" t="s">
        <v>270</v>
      </c>
      <c r="E371" s="38">
        <v>14500</v>
      </c>
      <c r="F371" s="39">
        <v>2500</v>
      </c>
      <c r="G371" s="49">
        <v>0</v>
      </c>
      <c r="H371" s="368" t="s">
        <v>46</v>
      </c>
      <c r="I371" s="50" t="s">
        <v>47</v>
      </c>
      <c r="J371" s="17"/>
    </row>
    <row r="372" spans="1:10">
      <c r="A372" s="10"/>
      <c r="B372" s="8" t="s">
        <v>368</v>
      </c>
      <c r="C372" s="36" t="s">
        <v>367</v>
      </c>
      <c r="D372" s="37" t="s">
        <v>270</v>
      </c>
      <c r="E372" s="38">
        <v>14500</v>
      </c>
      <c r="F372" s="39">
        <v>2500</v>
      </c>
      <c r="G372" s="49">
        <v>0</v>
      </c>
      <c r="H372" s="368" t="s">
        <v>46</v>
      </c>
      <c r="I372" s="50" t="s">
        <v>47</v>
      </c>
      <c r="J372" s="17"/>
    </row>
    <row r="373" spans="1:10">
      <c r="A373" s="10"/>
      <c r="B373" s="8" t="s">
        <v>369</v>
      </c>
      <c r="C373" s="36" t="s">
        <v>370</v>
      </c>
      <c r="D373" s="124" t="s">
        <v>270</v>
      </c>
      <c r="E373" s="38">
        <v>14500</v>
      </c>
      <c r="F373" s="39">
        <v>8000</v>
      </c>
      <c r="G373" s="30">
        <v>1</v>
      </c>
      <c r="H373" s="360"/>
      <c r="I373" s="40">
        <f t="shared" ref="I373:I374" si="28">G373*H373</f>
        <v>0</v>
      </c>
      <c r="J373" s="17"/>
    </row>
    <row r="374" spans="1:10" s="10" customFormat="1" ht="38.25">
      <c r="B374" s="8" t="s">
        <v>371</v>
      </c>
      <c r="C374" s="352" t="s">
        <v>372</v>
      </c>
      <c r="D374" s="37" t="s">
        <v>53</v>
      </c>
      <c r="E374" s="38">
        <v>60932</v>
      </c>
      <c r="F374" s="39">
        <v>400</v>
      </c>
      <c r="G374" s="30">
        <v>100</v>
      </c>
      <c r="H374" s="360"/>
      <c r="I374" s="40">
        <f t="shared" si="28"/>
        <v>0</v>
      </c>
    </row>
    <row r="375" spans="1:10">
      <c r="A375" s="10"/>
      <c r="B375" s="8" t="s">
        <v>2</v>
      </c>
      <c r="C375" s="121" t="s">
        <v>1183</v>
      </c>
      <c r="D375" s="16"/>
      <c r="F375" s="35"/>
      <c r="G375" s="13"/>
      <c r="H375" s="367"/>
      <c r="I375" s="46"/>
      <c r="J375" s="17"/>
    </row>
    <row r="376" spans="1:10">
      <c r="A376" s="10"/>
      <c r="B376" s="11" t="s">
        <v>373</v>
      </c>
      <c r="C376" s="34"/>
      <c r="D376" s="10" t="s">
        <v>2</v>
      </c>
      <c r="E376" s="47"/>
      <c r="F376" s="47"/>
      <c r="G376" s="13"/>
      <c r="H376" s="367"/>
      <c r="I376" s="46"/>
      <c r="J376" s="17"/>
    </row>
    <row r="377" spans="1:10">
      <c r="A377" s="10"/>
      <c r="B377" s="8" t="s">
        <v>305</v>
      </c>
      <c r="C377" s="36" t="s">
        <v>294</v>
      </c>
      <c r="D377" s="37" t="s">
        <v>270</v>
      </c>
      <c r="E377" s="38">
        <v>14500</v>
      </c>
      <c r="F377" s="39">
        <v>4000</v>
      </c>
      <c r="G377" s="30">
        <v>6</v>
      </c>
      <c r="H377" s="360"/>
      <c r="I377" s="40">
        <f t="shared" ref="I377:I380" si="29">G377*H377</f>
        <v>0</v>
      </c>
      <c r="J377" s="17"/>
    </row>
    <row r="378" spans="1:10">
      <c r="A378" s="10"/>
      <c r="B378" s="8" t="s">
        <v>306</v>
      </c>
      <c r="C378" s="36" t="s">
        <v>296</v>
      </c>
      <c r="D378" s="37" t="s">
        <v>270</v>
      </c>
      <c r="E378" s="38">
        <v>14500</v>
      </c>
      <c r="F378" s="39">
        <v>4000</v>
      </c>
      <c r="G378" s="30">
        <v>6</v>
      </c>
      <c r="H378" s="360"/>
      <c r="I378" s="40">
        <f t="shared" si="29"/>
        <v>0</v>
      </c>
      <c r="J378" s="17"/>
    </row>
    <row r="379" spans="1:10">
      <c r="A379" s="10"/>
      <c r="B379" s="8" t="s">
        <v>307</v>
      </c>
      <c r="C379" s="36" t="s">
        <v>308</v>
      </c>
      <c r="D379" s="37" t="s">
        <v>270</v>
      </c>
      <c r="E379" s="38">
        <v>14500</v>
      </c>
      <c r="F379" s="39">
        <v>4000</v>
      </c>
      <c r="G379" s="30">
        <v>6</v>
      </c>
      <c r="H379" s="360"/>
      <c r="I379" s="40">
        <f t="shared" si="29"/>
        <v>0</v>
      </c>
      <c r="J379" s="17"/>
    </row>
    <row r="380" spans="1:10">
      <c r="A380" s="10"/>
      <c r="B380" s="8" t="s">
        <v>309</v>
      </c>
      <c r="C380" s="36" t="s">
        <v>310</v>
      </c>
      <c r="D380" s="37" t="s">
        <v>270</v>
      </c>
      <c r="E380" s="38">
        <v>14500</v>
      </c>
      <c r="F380" s="39">
        <v>4000</v>
      </c>
      <c r="G380" s="30">
        <v>6</v>
      </c>
      <c r="H380" s="360"/>
      <c r="I380" s="40">
        <f t="shared" si="29"/>
        <v>0</v>
      </c>
      <c r="J380" s="17"/>
    </row>
    <row r="381" spans="1:10" s="10" customFormat="1">
      <c r="B381" s="8" t="s">
        <v>318</v>
      </c>
      <c r="C381" s="124" t="s">
        <v>298</v>
      </c>
      <c r="D381" s="37" t="s">
        <v>270</v>
      </c>
      <c r="E381" s="38">
        <v>14500</v>
      </c>
      <c r="F381" s="39">
        <v>2500</v>
      </c>
      <c r="G381" s="49">
        <v>0</v>
      </c>
      <c r="H381" s="368" t="s">
        <v>46</v>
      </c>
      <c r="I381" s="50" t="s">
        <v>47</v>
      </c>
    </row>
    <row r="382" spans="1:10" s="10" customFormat="1">
      <c r="B382" s="8" t="s">
        <v>374</v>
      </c>
      <c r="C382" s="124" t="s">
        <v>320</v>
      </c>
      <c r="D382" s="37" t="s">
        <v>270</v>
      </c>
      <c r="E382" s="38">
        <v>14500</v>
      </c>
      <c r="F382" s="39">
        <v>2500</v>
      </c>
      <c r="G382" s="49">
        <v>0</v>
      </c>
      <c r="H382" s="368" t="s">
        <v>46</v>
      </c>
      <c r="I382" s="50" t="s">
        <v>47</v>
      </c>
    </row>
    <row r="383" spans="1:10" s="10" customFormat="1">
      <c r="B383" s="8" t="s">
        <v>375</v>
      </c>
      <c r="C383" s="124" t="s">
        <v>320</v>
      </c>
      <c r="D383" s="37" t="s">
        <v>270</v>
      </c>
      <c r="E383" s="38">
        <v>14500</v>
      </c>
      <c r="F383" s="39">
        <v>2500</v>
      </c>
      <c r="G383" s="49">
        <v>0</v>
      </c>
      <c r="H383" s="368" t="s">
        <v>46</v>
      </c>
      <c r="I383" s="50" t="s">
        <v>47</v>
      </c>
    </row>
    <row r="384" spans="1:10" s="10" customFormat="1" ht="25.5">
      <c r="B384" s="8" t="s">
        <v>323</v>
      </c>
      <c r="C384" s="36" t="s">
        <v>324</v>
      </c>
      <c r="D384" s="37" t="s">
        <v>270</v>
      </c>
      <c r="E384" s="38">
        <v>14500</v>
      </c>
      <c r="F384" s="39">
        <v>4000</v>
      </c>
      <c r="G384" s="49">
        <v>0</v>
      </c>
      <c r="H384" s="368" t="s">
        <v>46</v>
      </c>
      <c r="I384" s="50" t="s">
        <v>47</v>
      </c>
    </row>
    <row r="385" spans="1:10" s="10" customFormat="1">
      <c r="B385" s="8" t="s">
        <v>325</v>
      </c>
      <c r="C385" s="37" t="s">
        <v>326</v>
      </c>
      <c r="D385" s="37" t="s">
        <v>270</v>
      </c>
      <c r="E385" s="38">
        <v>14500</v>
      </c>
      <c r="F385" s="39">
        <v>4000</v>
      </c>
      <c r="G385" s="49">
        <v>0</v>
      </c>
      <c r="H385" s="368" t="s">
        <v>46</v>
      </c>
      <c r="I385" s="50" t="s">
        <v>47</v>
      </c>
    </row>
    <row r="386" spans="1:10">
      <c r="A386" s="10" t="s">
        <v>2</v>
      </c>
      <c r="B386" s="8" t="s">
        <v>2</v>
      </c>
      <c r="C386" s="34" t="s">
        <v>2</v>
      </c>
      <c r="D386" s="10" t="s">
        <v>2</v>
      </c>
      <c r="E386" s="35"/>
      <c r="F386" s="47"/>
      <c r="G386" s="13"/>
      <c r="H386" s="367"/>
      <c r="I386" s="46"/>
      <c r="J386" s="17"/>
    </row>
    <row r="387" spans="1:10">
      <c r="A387" s="10" t="s">
        <v>2</v>
      </c>
      <c r="B387" s="11" t="s">
        <v>376</v>
      </c>
      <c r="C387" s="34"/>
      <c r="D387" s="10" t="s">
        <v>2</v>
      </c>
      <c r="E387" s="47"/>
      <c r="F387" s="47"/>
      <c r="G387" s="13"/>
      <c r="H387" s="367"/>
      <c r="I387" s="46"/>
      <c r="J387" s="17"/>
    </row>
    <row r="388" spans="1:10">
      <c r="A388" s="10" t="s">
        <v>2</v>
      </c>
      <c r="B388" s="356" t="s">
        <v>377</v>
      </c>
      <c r="C388" s="34" t="s">
        <v>2</v>
      </c>
      <c r="D388" s="127"/>
      <c r="F388" s="47"/>
      <c r="G388" s="13"/>
      <c r="H388" s="367"/>
      <c r="I388" s="46"/>
      <c r="J388" s="17"/>
    </row>
    <row r="389" spans="1:10">
      <c r="A389" s="10"/>
      <c r="B389" s="8" t="s">
        <v>343</v>
      </c>
      <c r="C389" s="36" t="s">
        <v>242</v>
      </c>
      <c r="D389" s="37" t="s">
        <v>270</v>
      </c>
      <c r="E389" s="38">
        <v>9400</v>
      </c>
      <c r="F389" s="39">
        <v>2500</v>
      </c>
      <c r="G389" s="30">
        <v>5</v>
      </c>
      <c r="H389" s="360"/>
      <c r="I389" s="40">
        <f t="shared" ref="I389:I394" si="30">G389*H389</f>
        <v>0</v>
      </c>
      <c r="J389" s="17"/>
    </row>
    <row r="390" spans="1:10">
      <c r="A390" s="10"/>
      <c r="B390" s="8" t="s">
        <v>105</v>
      </c>
      <c r="C390" s="36" t="s">
        <v>290</v>
      </c>
      <c r="D390" s="37" t="s">
        <v>270</v>
      </c>
      <c r="E390" s="38">
        <v>9400</v>
      </c>
      <c r="F390" s="39">
        <v>2500</v>
      </c>
      <c r="G390" s="30">
        <v>5</v>
      </c>
      <c r="H390" s="360"/>
      <c r="I390" s="40">
        <f t="shared" si="30"/>
        <v>0</v>
      </c>
      <c r="J390" s="17"/>
    </row>
    <row r="391" spans="1:10">
      <c r="A391" s="10"/>
      <c r="B391" s="8" t="s">
        <v>344</v>
      </c>
      <c r="C391" s="36" t="s">
        <v>301</v>
      </c>
      <c r="D391" s="37" t="s">
        <v>270</v>
      </c>
      <c r="E391" s="38">
        <v>9400</v>
      </c>
      <c r="F391" s="39">
        <v>2500</v>
      </c>
      <c r="G391" s="30">
        <v>5</v>
      </c>
      <c r="H391" s="360"/>
      <c r="I391" s="40">
        <f t="shared" si="30"/>
        <v>0</v>
      </c>
      <c r="J391" s="17"/>
    </row>
    <row r="392" spans="1:10">
      <c r="A392" s="10"/>
      <c r="B392" s="8" t="s">
        <v>345</v>
      </c>
      <c r="C392" s="36" t="s">
        <v>346</v>
      </c>
      <c r="D392" s="37" t="s">
        <v>270</v>
      </c>
      <c r="E392" s="38">
        <v>9400</v>
      </c>
      <c r="F392" s="39">
        <v>2500</v>
      </c>
      <c r="G392" s="30">
        <v>5</v>
      </c>
      <c r="H392" s="360"/>
      <c r="I392" s="40">
        <f t="shared" si="30"/>
        <v>0</v>
      </c>
      <c r="J392" s="17"/>
    </row>
    <row r="393" spans="1:10">
      <c r="A393" s="10"/>
      <c r="B393" s="8" t="s">
        <v>347</v>
      </c>
      <c r="C393" s="36" t="s">
        <v>348</v>
      </c>
      <c r="D393" s="37" t="s">
        <v>270</v>
      </c>
      <c r="E393" s="38">
        <v>9400</v>
      </c>
      <c r="F393" s="39">
        <v>2500</v>
      </c>
      <c r="G393" s="30">
        <v>5</v>
      </c>
      <c r="H393" s="360"/>
      <c r="I393" s="40">
        <f t="shared" si="30"/>
        <v>0</v>
      </c>
      <c r="J393" s="17"/>
    </row>
    <row r="394" spans="1:10">
      <c r="A394" s="10"/>
      <c r="B394" s="8" t="s">
        <v>349</v>
      </c>
      <c r="C394" s="36" t="s">
        <v>350</v>
      </c>
      <c r="D394" s="65" t="s">
        <v>270</v>
      </c>
      <c r="E394" s="38">
        <v>9400</v>
      </c>
      <c r="F394" s="39">
        <v>8000</v>
      </c>
      <c r="G394" s="30">
        <v>1</v>
      </c>
      <c r="H394" s="360"/>
      <c r="I394" s="40">
        <f t="shared" si="30"/>
        <v>0</v>
      </c>
      <c r="J394" s="17"/>
    </row>
    <row r="395" spans="1:10">
      <c r="A395" s="10"/>
      <c r="B395" s="8" t="s">
        <v>378</v>
      </c>
      <c r="C395" s="36" t="s">
        <v>379</v>
      </c>
      <c r="D395" s="65" t="s">
        <v>270</v>
      </c>
      <c r="E395" s="38">
        <v>9400</v>
      </c>
      <c r="F395" s="39">
        <v>8000</v>
      </c>
      <c r="G395" s="49">
        <v>0</v>
      </c>
      <c r="H395" s="368" t="s">
        <v>46</v>
      </c>
      <c r="I395" s="50" t="s">
        <v>47</v>
      </c>
      <c r="J395" s="17"/>
    </row>
    <row r="396" spans="1:10">
      <c r="A396" s="10"/>
      <c r="B396" s="8" t="s">
        <v>351</v>
      </c>
      <c r="C396" s="37" t="s">
        <v>352</v>
      </c>
      <c r="D396" s="65" t="s">
        <v>270</v>
      </c>
      <c r="E396" s="38">
        <v>9400</v>
      </c>
      <c r="F396" s="39">
        <v>8000</v>
      </c>
      <c r="G396" s="30">
        <v>2</v>
      </c>
      <c r="H396" s="360"/>
      <c r="I396" s="40">
        <f>G396*H396</f>
        <v>0</v>
      </c>
      <c r="J396" s="17"/>
    </row>
    <row r="397" spans="1:10">
      <c r="A397" s="10"/>
      <c r="B397" s="8" t="s">
        <v>351</v>
      </c>
      <c r="C397" s="37" t="s">
        <v>353</v>
      </c>
      <c r="D397" s="65" t="s">
        <v>270</v>
      </c>
      <c r="E397" s="38">
        <v>9400</v>
      </c>
      <c r="F397" s="39">
        <v>8000</v>
      </c>
      <c r="G397" s="49">
        <v>0</v>
      </c>
      <c r="H397" s="368" t="s">
        <v>46</v>
      </c>
      <c r="I397" s="50" t="s">
        <v>47</v>
      </c>
      <c r="J397" s="17"/>
    </row>
    <row r="398" spans="1:10">
      <c r="A398" s="10"/>
      <c r="B398" s="8" t="s">
        <v>354</v>
      </c>
      <c r="C398" s="37" t="s">
        <v>355</v>
      </c>
      <c r="D398" s="65" t="s">
        <v>270</v>
      </c>
      <c r="E398" s="38">
        <v>9400</v>
      </c>
      <c r="F398" s="39">
        <v>8000</v>
      </c>
      <c r="G398" s="49">
        <v>0</v>
      </c>
      <c r="H398" s="368" t="s">
        <v>46</v>
      </c>
      <c r="I398" s="50" t="s">
        <v>47</v>
      </c>
      <c r="J398" s="17"/>
    </row>
    <row r="399" spans="1:10">
      <c r="A399" s="10"/>
      <c r="B399" s="8" t="s">
        <v>356</v>
      </c>
      <c r="C399" s="37" t="s">
        <v>357</v>
      </c>
      <c r="D399" s="65" t="s">
        <v>270</v>
      </c>
      <c r="E399" s="38">
        <v>9400</v>
      </c>
      <c r="F399" s="39">
        <v>8000</v>
      </c>
      <c r="G399" s="30">
        <v>1</v>
      </c>
      <c r="H399" s="360"/>
      <c r="I399" s="40">
        <f>G399*H399</f>
        <v>0</v>
      </c>
      <c r="J399" s="17"/>
    </row>
    <row r="400" spans="1:10">
      <c r="A400" s="10"/>
      <c r="B400" s="8" t="s">
        <v>2</v>
      </c>
      <c r="C400" s="34" t="s">
        <v>2</v>
      </c>
      <c r="D400" s="10" t="s">
        <v>2</v>
      </c>
      <c r="E400" s="128"/>
      <c r="F400" s="47"/>
      <c r="G400" s="13"/>
      <c r="H400" s="367"/>
      <c r="I400" s="46"/>
      <c r="J400" s="17"/>
    </row>
    <row r="401" spans="1:10">
      <c r="A401" s="10"/>
      <c r="B401" s="356" t="s">
        <v>380</v>
      </c>
      <c r="C401" s="34" t="s">
        <v>2</v>
      </c>
      <c r="D401" s="10" t="s">
        <v>2</v>
      </c>
      <c r="E401" s="47"/>
      <c r="F401" s="47"/>
      <c r="G401" s="13"/>
      <c r="H401" s="367"/>
      <c r="I401" s="46"/>
      <c r="J401" s="17"/>
    </row>
    <row r="402" spans="1:10">
      <c r="A402" s="10"/>
      <c r="B402" s="8" t="s">
        <v>359</v>
      </c>
      <c r="C402" s="36" t="s">
        <v>346</v>
      </c>
      <c r="D402" s="37" t="s">
        <v>270</v>
      </c>
      <c r="E402" s="38">
        <v>9400</v>
      </c>
      <c r="F402" s="39">
        <v>4000</v>
      </c>
      <c r="G402" s="30">
        <v>10</v>
      </c>
      <c r="H402" s="360"/>
      <c r="I402" s="40">
        <f t="shared" ref="I402:I410" si="31">G402*H402</f>
        <v>0</v>
      </c>
      <c r="J402" s="17"/>
    </row>
    <row r="403" spans="1:10">
      <c r="A403" s="10"/>
      <c r="B403" s="8" t="s">
        <v>360</v>
      </c>
      <c r="C403" s="36" t="s">
        <v>346</v>
      </c>
      <c r="D403" s="37" t="s">
        <v>270</v>
      </c>
      <c r="E403" s="38">
        <v>9400</v>
      </c>
      <c r="F403" s="39">
        <v>4000</v>
      </c>
      <c r="G403" s="30">
        <v>10</v>
      </c>
      <c r="H403" s="360"/>
      <c r="I403" s="40">
        <f t="shared" si="31"/>
        <v>0</v>
      </c>
      <c r="J403" s="17"/>
    </row>
    <row r="404" spans="1:10">
      <c r="A404" s="10"/>
      <c r="B404" s="8" t="s">
        <v>361</v>
      </c>
      <c r="C404" s="36" t="s">
        <v>362</v>
      </c>
      <c r="D404" s="37" t="s">
        <v>270</v>
      </c>
      <c r="E404" s="38">
        <v>9400</v>
      </c>
      <c r="F404" s="39">
        <v>4000</v>
      </c>
      <c r="G404" s="30">
        <v>10</v>
      </c>
      <c r="H404" s="360"/>
      <c r="I404" s="40">
        <f t="shared" si="31"/>
        <v>0</v>
      </c>
      <c r="J404" s="17"/>
    </row>
    <row r="405" spans="1:10">
      <c r="A405" s="10"/>
      <c r="B405" s="8" t="s">
        <v>363</v>
      </c>
      <c r="C405" s="36" t="s">
        <v>348</v>
      </c>
      <c r="D405" s="37" t="s">
        <v>270</v>
      </c>
      <c r="E405" s="38">
        <v>9400</v>
      </c>
      <c r="F405" s="39">
        <v>4000</v>
      </c>
      <c r="G405" s="30">
        <v>10</v>
      </c>
      <c r="H405" s="360"/>
      <c r="I405" s="40">
        <f t="shared" si="31"/>
        <v>0</v>
      </c>
      <c r="J405" s="17"/>
    </row>
    <row r="406" spans="1:10">
      <c r="A406" s="10"/>
      <c r="B406" s="8" t="s">
        <v>364</v>
      </c>
      <c r="C406" s="36" t="s">
        <v>365</v>
      </c>
      <c r="D406" s="37" t="s">
        <v>270</v>
      </c>
      <c r="E406" s="38">
        <v>9400</v>
      </c>
      <c r="F406" s="39">
        <v>2500</v>
      </c>
      <c r="G406" s="30">
        <v>10</v>
      </c>
      <c r="H406" s="360"/>
      <c r="I406" s="40">
        <f t="shared" si="31"/>
        <v>0</v>
      </c>
      <c r="J406" s="17"/>
    </row>
    <row r="407" spans="1:10">
      <c r="A407" s="10"/>
      <c r="B407" s="8" t="s">
        <v>366</v>
      </c>
      <c r="C407" s="36" t="s">
        <v>367</v>
      </c>
      <c r="D407" s="37" t="s">
        <v>270</v>
      </c>
      <c r="E407" s="38">
        <v>9400</v>
      </c>
      <c r="F407" s="39">
        <v>2500</v>
      </c>
      <c r="G407" s="30">
        <v>4</v>
      </c>
      <c r="H407" s="360"/>
      <c r="I407" s="40">
        <f t="shared" si="31"/>
        <v>0</v>
      </c>
      <c r="J407" s="17"/>
    </row>
    <row r="408" spans="1:10">
      <c r="A408" s="10"/>
      <c r="B408" s="8" t="s">
        <v>368</v>
      </c>
      <c r="C408" s="36" t="s">
        <v>367</v>
      </c>
      <c r="D408" s="37" t="s">
        <v>270</v>
      </c>
      <c r="E408" s="38">
        <v>9400</v>
      </c>
      <c r="F408" s="39">
        <v>2500</v>
      </c>
      <c r="G408" s="30">
        <v>4</v>
      </c>
      <c r="H408" s="360"/>
      <c r="I408" s="40">
        <f t="shared" si="31"/>
        <v>0</v>
      </c>
      <c r="J408" s="17"/>
    </row>
    <row r="409" spans="1:10">
      <c r="A409" s="10"/>
      <c r="B409" s="8" t="s">
        <v>369</v>
      </c>
      <c r="C409" s="36" t="s">
        <v>370</v>
      </c>
      <c r="D409" s="124" t="s">
        <v>270</v>
      </c>
      <c r="E409" s="38">
        <v>9400</v>
      </c>
      <c r="F409" s="39">
        <v>8000</v>
      </c>
      <c r="G409" s="30">
        <v>2</v>
      </c>
      <c r="H409" s="360"/>
      <c r="I409" s="40">
        <f t="shared" si="31"/>
        <v>0</v>
      </c>
      <c r="J409" s="17"/>
    </row>
    <row r="410" spans="1:10" s="10" customFormat="1" ht="33.75" customHeight="1">
      <c r="B410" s="8" t="s">
        <v>371</v>
      </c>
      <c r="C410" s="352" t="s">
        <v>372</v>
      </c>
      <c r="D410" s="37" t="s">
        <v>53</v>
      </c>
      <c r="E410" s="38">
        <v>42600</v>
      </c>
      <c r="F410" s="39">
        <v>400</v>
      </c>
      <c r="G410" s="30">
        <v>100</v>
      </c>
      <c r="H410" s="360"/>
      <c r="I410" s="40">
        <f t="shared" si="31"/>
        <v>0</v>
      </c>
    </row>
    <row r="411" spans="1:10">
      <c r="A411" s="10"/>
      <c r="B411" s="8" t="s">
        <v>2</v>
      </c>
      <c r="C411" s="34" t="s">
        <v>2</v>
      </c>
      <c r="D411" s="10" t="s">
        <v>2</v>
      </c>
      <c r="E411" s="129"/>
      <c r="F411" s="47"/>
      <c r="G411" s="13"/>
      <c r="H411" s="372"/>
      <c r="I411" s="108"/>
      <c r="J411" s="17"/>
    </row>
    <row r="412" spans="1:10">
      <c r="A412" s="10"/>
      <c r="B412" s="11" t="s">
        <v>381</v>
      </c>
      <c r="C412" s="34"/>
      <c r="D412" s="10" t="s">
        <v>2</v>
      </c>
      <c r="E412" s="109"/>
      <c r="F412" s="47"/>
      <c r="G412" s="13"/>
      <c r="H412" s="367"/>
      <c r="I412" s="46"/>
      <c r="J412" s="17"/>
    </row>
    <row r="413" spans="1:10">
      <c r="A413" s="10"/>
      <c r="B413" s="8" t="s">
        <v>305</v>
      </c>
      <c r="C413" s="36" t="s">
        <v>294</v>
      </c>
      <c r="D413" s="37" t="s">
        <v>270</v>
      </c>
      <c r="E413" s="38">
        <v>9400</v>
      </c>
      <c r="F413" s="39">
        <v>2500</v>
      </c>
      <c r="G413" s="30">
        <v>5</v>
      </c>
      <c r="H413" s="360"/>
      <c r="I413" s="40">
        <f t="shared" ref="I413:I421" si="32">G413*H413</f>
        <v>0</v>
      </c>
      <c r="J413" s="17"/>
    </row>
    <row r="414" spans="1:10">
      <c r="A414" s="10"/>
      <c r="B414" s="8" t="s">
        <v>306</v>
      </c>
      <c r="C414" s="36" t="s">
        <v>296</v>
      </c>
      <c r="D414" s="37" t="s">
        <v>270</v>
      </c>
      <c r="E414" s="38">
        <v>9400</v>
      </c>
      <c r="F414" s="39">
        <v>2500</v>
      </c>
      <c r="G414" s="30">
        <v>5</v>
      </c>
      <c r="H414" s="360"/>
      <c r="I414" s="40">
        <f t="shared" si="32"/>
        <v>0</v>
      </c>
      <c r="J414" s="17"/>
    </row>
    <row r="415" spans="1:10">
      <c r="A415" s="10"/>
      <c r="B415" s="8" t="s">
        <v>307</v>
      </c>
      <c r="C415" s="36" t="s">
        <v>308</v>
      </c>
      <c r="D415" s="37" t="s">
        <v>270</v>
      </c>
      <c r="E415" s="38">
        <v>9400</v>
      </c>
      <c r="F415" s="39">
        <v>2500</v>
      </c>
      <c r="G415" s="30">
        <v>5</v>
      </c>
      <c r="H415" s="360"/>
      <c r="I415" s="40">
        <f t="shared" si="32"/>
        <v>0</v>
      </c>
      <c r="J415" s="17"/>
    </row>
    <row r="416" spans="1:10">
      <c r="A416" s="10"/>
      <c r="B416" s="8" t="s">
        <v>309</v>
      </c>
      <c r="C416" s="36" t="s">
        <v>310</v>
      </c>
      <c r="D416" s="37" t="s">
        <v>270</v>
      </c>
      <c r="E416" s="38">
        <v>9400</v>
      </c>
      <c r="F416" s="39">
        <v>2500</v>
      </c>
      <c r="G416" s="30">
        <v>5</v>
      </c>
      <c r="H416" s="360"/>
      <c r="I416" s="40">
        <f t="shared" si="32"/>
        <v>0</v>
      </c>
      <c r="J416" s="17"/>
    </row>
    <row r="417" spans="1:10" s="10" customFormat="1">
      <c r="B417" s="8" t="s">
        <v>318</v>
      </c>
      <c r="C417" s="124" t="s">
        <v>298</v>
      </c>
      <c r="D417" s="37" t="s">
        <v>270</v>
      </c>
      <c r="E417" s="38">
        <v>9400</v>
      </c>
      <c r="F417" s="39">
        <v>2500</v>
      </c>
      <c r="G417" s="30">
        <v>5</v>
      </c>
      <c r="H417" s="360"/>
      <c r="I417" s="40">
        <f t="shared" si="32"/>
        <v>0</v>
      </c>
    </row>
    <row r="418" spans="1:10" s="10" customFormat="1">
      <c r="B418" s="8" t="s">
        <v>374</v>
      </c>
      <c r="C418" s="124" t="s">
        <v>320</v>
      </c>
      <c r="D418" s="37" t="s">
        <v>270</v>
      </c>
      <c r="E418" s="38">
        <v>9400</v>
      </c>
      <c r="F418" s="39">
        <v>2500</v>
      </c>
      <c r="G418" s="30">
        <v>4</v>
      </c>
      <c r="H418" s="360"/>
      <c r="I418" s="40">
        <f t="shared" si="32"/>
        <v>0</v>
      </c>
    </row>
    <row r="419" spans="1:10" s="10" customFormat="1">
      <c r="B419" s="8" t="s">
        <v>375</v>
      </c>
      <c r="C419" s="124" t="s">
        <v>320</v>
      </c>
      <c r="D419" s="37" t="s">
        <v>270</v>
      </c>
      <c r="E419" s="38">
        <v>9400</v>
      </c>
      <c r="F419" s="39">
        <v>2500</v>
      </c>
      <c r="G419" s="30">
        <v>4</v>
      </c>
      <c r="H419" s="360"/>
      <c r="I419" s="40">
        <f t="shared" si="32"/>
        <v>0</v>
      </c>
    </row>
    <row r="420" spans="1:10" s="10" customFormat="1" ht="25.5">
      <c r="B420" s="8" t="s">
        <v>323</v>
      </c>
      <c r="C420" s="36" t="s">
        <v>324</v>
      </c>
      <c r="D420" s="37" t="s">
        <v>270</v>
      </c>
      <c r="E420" s="38">
        <v>9400</v>
      </c>
      <c r="F420" s="39">
        <v>4000</v>
      </c>
      <c r="G420" s="30">
        <v>2</v>
      </c>
      <c r="H420" s="360"/>
      <c r="I420" s="40">
        <f t="shared" si="32"/>
        <v>0</v>
      </c>
    </row>
    <row r="421" spans="1:10" s="10" customFormat="1">
      <c r="B421" s="8" t="s">
        <v>325</v>
      </c>
      <c r="C421" s="37" t="s">
        <v>326</v>
      </c>
      <c r="D421" s="37" t="s">
        <v>270</v>
      </c>
      <c r="E421" s="38">
        <v>9400</v>
      </c>
      <c r="F421" s="39">
        <v>4000</v>
      </c>
      <c r="G421" s="30">
        <v>2</v>
      </c>
      <c r="H421" s="360"/>
      <c r="I421" s="40">
        <f t="shared" si="32"/>
        <v>0</v>
      </c>
    </row>
    <row r="422" spans="1:10">
      <c r="A422" s="10"/>
      <c r="B422" s="8" t="s">
        <v>2</v>
      </c>
      <c r="C422" s="34" t="s">
        <v>2</v>
      </c>
      <c r="D422" s="10" t="s">
        <v>2</v>
      </c>
      <c r="E422" s="35"/>
      <c r="F422" s="106"/>
      <c r="G422" s="107"/>
      <c r="H422" s="372"/>
      <c r="I422" s="108"/>
      <c r="J422" s="17"/>
    </row>
    <row r="423" spans="1:10">
      <c r="A423" s="10"/>
      <c r="B423" s="11" t="s">
        <v>382</v>
      </c>
      <c r="C423" s="34"/>
      <c r="D423" s="10"/>
      <c r="E423" s="47"/>
      <c r="F423" s="47"/>
      <c r="G423" s="13"/>
      <c r="H423" s="367"/>
      <c r="I423" s="46"/>
      <c r="J423" s="17"/>
    </row>
    <row r="424" spans="1:10">
      <c r="A424" s="10"/>
      <c r="B424" s="356" t="s">
        <v>383</v>
      </c>
      <c r="C424" s="34" t="s">
        <v>2</v>
      </c>
      <c r="D424" s="10" t="s">
        <v>2</v>
      </c>
      <c r="E424" s="47"/>
      <c r="F424" s="47"/>
      <c r="G424" s="13"/>
      <c r="H424" s="367"/>
      <c r="I424" s="46"/>
      <c r="J424" s="17"/>
    </row>
    <row r="425" spans="1:10" ht="15">
      <c r="A425" s="10"/>
      <c r="B425" s="356" t="s">
        <v>384</v>
      </c>
      <c r="C425" s="423" t="s">
        <v>385</v>
      </c>
      <c r="D425" s="427"/>
      <c r="E425" s="427"/>
      <c r="F425" s="427"/>
      <c r="G425" s="13"/>
      <c r="H425" s="367"/>
      <c r="I425" s="46"/>
      <c r="J425" s="17"/>
    </row>
    <row r="426" spans="1:10">
      <c r="A426" s="10"/>
      <c r="B426" s="8" t="s">
        <v>343</v>
      </c>
      <c r="C426" s="36" t="s">
        <v>242</v>
      </c>
      <c r="D426" s="37" t="s">
        <v>270</v>
      </c>
      <c r="E426" s="38">
        <v>1255</v>
      </c>
      <c r="F426" s="39">
        <v>2500</v>
      </c>
      <c r="G426" s="30">
        <v>4</v>
      </c>
      <c r="H426" s="360"/>
      <c r="I426" s="40">
        <f t="shared" ref="I426:I430" si="33">G426*H426</f>
        <v>0</v>
      </c>
      <c r="J426" s="17"/>
    </row>
    <row r="427" spans="1:10">
      <c r="A427" s="10"/>
      <c r="B427" s="8" t="s">
        <v>105</v>
      </c>
      <c r="C427" s="36" t="s">
        <v>290</v>
      </c>
      <c r="D427" s="37" t="s">
        <v>270</v>
      </c>
      <c r="E427" s="38">
        <v>1255</v>
      </c>
      <c r="F427" s="39">
        <v>2500</v>
      </c>
      <c r="G427" s="30">
        <v>4</v>
      </c>
      <c r="H427" s="360"/>
      <c r="I427" s="40">
        <f t="shared" si="33"/>
        <v>0</v>
      </c>
      <c r="J427" s="17"/>
    </row>
    <row r="428" spans="1:10">
      <c r="A428" s="10"/>
      <c r="B428" s="8" t="s">
        <v>344</v>
      </c>
      <c r="C428" s="36" t="s">
        <v>301</v>
      </c>
      <c r="D428" s="37" t="s">
        <v>270</v>
      </c>
      <c r="E428" s="38">
        <v>1255</v>
      </c>
      <c r="F428" s="39">
        <v>2500</v>
      </c>
      <c r="G428" s="30">
        <v>4</v>
      </c>
      <c r="H428" s="360"/>
      <c r="I428" s="40">
        <f t="shared" si="33"/>
        <v>0</v>
      </c>
      <c r="J428" s="17"/>
    </row>
    <row r="429" spans="1:10">
      <c r="A429" s="10"/>
      <c r="B429" s="8" t="s">
        <v>345</v>
      </c>
      <c r="C429" s="36" t="s">
        <v>346</v>
      </c>
      <c r="D429" s="37" t="s">
        <v>270</v>
      </c>
      <c r="E429" s="38">
        <v>1255</v>
      </c>
      <c r="F429" s="39">
        <v>2500</v>
      </c>
      <c r="G429" s="30">
        <v>4</v>
      </c>
      <c r="H429" s="360"/>
      <c r="I429" s="40">
        <f t="shared" si="33"/>
        <v>0</v>
      </c>
      <c r="J429" s="17"/>
    </row>
    <row r="430" spans="1:10">
      <c r="A430" s="10"/>
      <c r="B430" s="8" t="s">
        <v>347</v>
      </c>
      <c r="C430" s="36" t="s">
        <v>348</v>
      </c>
      <c r="D430" s="37" t="s">
        <v>270</v>
      </c>
      <c r="E430" s="38">
        <v>1255</v>
      </c>
      <c r="F430" s="39">
        <v>2500</v>
      </c>
      <c r="G430" s="30">
        <v>4</v>
      </c>
      <c r="H430" s="360"/>
      <c r="I430" s="40">
        <f t="shared" si="33"/>
        <v>0</v>
      </c>
      <c r="J430" s="17"/>
    </row>
    <row r="431" spans="1:10">
      <c r="A431" s="10"/>
      <c r="B431" s="8" t="s">
        <v>349</v>
      </c>
      <c r="C431" s="36" t="s">
        <v>350</v>
      </c>
      <c r="D431" s="65" t="s">
        <v>270</v>
      </c>
      <c r="E431" s="38">
        <v>1255</v>
      </c>
      <c r="F431" s="39">
        <v>8000</v>
      </c>
      <c r="G431" s="49">
        <v>0</v>
      </c>
      <c r="H431" s="368" t="s">
        <v>46</v>
      </c>
      <c r="I431" s="50" t="s">
        <v>47</v>
      </c>
      <c r="J431" s="17"/>
    </row>
    <row r="432" spans="1:10">
      <c r="A432" s="10"/>
      <c r="B432" s="8" t="s">
        <v>378</v>
      </c>
      <c r="C432" s="36" t="s">
        <v>379</v>
      </c>
      <c r="D432" s="65" t="s">
        <v>270</v>
      </c>
      <c r="E432" s="38">
        <v>1255</v>
      </c>
      <c r="F432" s="39">
        <v>8000</v>
      </c>
      <c r="G432" s="49">
        <v>0</v>
      </c>
      <c r="H432" s="368" t="s">
        <v>46</v>
      </c>
      <c r="I432" s="50" t="s">
        <v>47</v>
      </c>
      <c r="J432" s="17"/>
    </row>
    <row r="433" spans="1:10">
      <c r="A433" s="10"/>
      <c r="B433" s="8" t="s">
        <v>351</v>
      </c>
      <c r="C433" s="37" t="s">
        <v>352</v>
      </c>
      <c r="D433" s="65" t="s">
        <v>270</v>
      </c>
      <c r="E433" s="38">
        <v>1255</v>
      </c>
      <c r="F433" s="39">
        <v>8000</v>
      </c>
      <c r="G433" s="49">
        <v>0</v>
      </c>
      <c r="H433" s="368" t="s">
        <v>46</v>
      </c>
      <c r="I433" s="50" t="s">
        <v>47</v>
      </c>
      <c r="J433" s="17"/>
    </row>
    <row r="434" spans="1:10">
      <c r="A434" s="10"/>
      <c r="B434" s="8" t="s">
        <v>351</v>
      </c>
      <c r="C434" s="37" t="s">
        <v>353</v>
      </c>
      <c r="D434" s="65" t="s">
        <v>270</v>
      </c>
      <c r="E434" s="38">
        <v>1255</v>
      </c>
      <c r="F434" s="39">
        <v>8000</v>
      </c>
      <c r="G434" s="49">
        <v>0</v>
      </c>
      <c r="H434" s="368" t="s">
        <v>46</v>
      </c>
      <c r="I434" s="50" t="s">
        <v>47</v>
      </c>
      <c r="J434" s="17"/>
    </row>
    <row r="435" spans="1:10">
      <c r="A435" s="10"/>
      <c r="B435" s="8" t="s">
        <v>354</v>
      </c>
      <c r="C435" s="37" t="s">
        <v>355</v>
      </c>
      <c r="D435" s="65" t="s">
        <v>270</v>
      </c>
      <c r="E435" s="38">
        <v>1255</v>
      </c>
      <c r="F435" s="39">
        <v>8000</v>
      </c>
      <c r="G435" s="49">
        <v>0</v>
      </c>
      <c r="H435" s="368" t="s">
        <v>46</v>
      </c>
      <c r="I435" s="50" t="s">
        <v>47</v>
      </c>
      <c r="J435" s="17"/>
    </row>
    <row r="436" spans="1:10">
      <c r="A436" s="10"/>
      <c r="B436" s="8" t="s">
        <v>356</v>
      </c>
      <c r="C436" s="37" t="s">
        <v>357</v>
      </c>
      <c r="D436" s="65" t="s">
        <v>270</v>
      </c>
      <c r="E436" s="38">
        <v>1255</v>
      </c>
      <c r="F436" s="39">
        <v>8000</v>
      </c>
      <c r="G436" s="49">
        <v>0</v>
      </c>
      <c r="H436" s="368" t="s">
        <v>46</v>
      </c>
      <c r="I436" s="50" t="s">
        <v>47</v>
      </c>
      <c r="J436" s="17"/>
    </row>
    <row r="437" spans="1:10">
      <c r="A437" s="10"/>
      <c r="B437" s="8" t="s">
        <v>2</v>
      </c>
      <c r="C437" s="121" t="s">
        <v>1184</v>
      </c>
      <c r="D437" s="10"/>
      <c r="E437" s="35"/>
      <c r="F437" s="47"/>
      <c r="G437" s="13"/>
      <c r="H437" s="367"/>
      <c r="I437" s="46"/>
      <c r="J437" s="17"/>
    </row>
    <row r="438" spans="1:10">
      <c r="A438" s="10"/>
      <c r="B438" s="356" t="s">
        <v>386</v>
      </c>
      <c r="C438" s="34" t="s">
        <v>2</v>
      </c>
      <c r="D438" s="10" t="s">
        <v>2</v>
      </c>
      <c r="E438" s="47"/>
      <c r="F438" s="47"/>
      <c r="G438" s="13"/>
      <c r="H438" s="367"/>
      <c r="I438" s="46"/>
      <c r="J438" s="17"/>
    </row>
    <row r="439" spans="1:10">
      <c r="A439" s="10"/>
      <c r="B439" s="8" t="s">
        <v>359</v>
      </c>
      <c r="C439" s="36" t="s">
        <v>346</v>
      </c>
      <c r="D439" s="37" t="s">
        <v>270</v>
      </c>
      <c r="E439" s="38">
        <v>1255</v>
      </c>
      <c r="F439" s="39">
        <v>4000</v>
      </c>
      <c r="G439" s="30">
        <v>3</v>
      </c>
      <c r="H439" s="360"/>
      <c r="I439" s="40">
        <f t="shared" ref="I439:I447" si="34">G439*H439</f>
        <v>0</v>
      </c>
      <c r="J439" s="17"/>
    </row>
    <row r="440" spans="1:10">
      <c r="A440" s="10"/>
      <c r="B440" s="8" t="s">
        <v>360</v>
      </c>
      <c r="C440" s="36" t="s">
        <v>346</v>
      </c>
      <c r="D440" s="37" t="s">
        <v>270</v>
      </c>
      <c r="E440" s="38">
        <v>1255</v>
      </c>
      <c r="F440" s="39">
        <v>4000</v>
      </c>
      <c r="G440" s="30">
        <v>3</v>
      </c>
      <c r="H440" s="360"/>
      <c r="I440" s="40">
        <f t="shared" si="34"/>
        <v>0</v>
      </c>
      <c r="J440" s="17"/>
    </row>
    <row r="441" spans="1:10">
      <c r="A441" s="10"/>
      <c r="B441" s="8" t="s">
        <v>361</v>
      </c>
      <c r="C441" s="36" t="s">
        <v>362</v>
      </c>
      <c r="D441" s="37" t="s">
        <v>270</v>
      </c>
      <c r="E441" s="38">
        <v>1255</v>
      </c>
      <c r="F441" s="39">
        <v>4000</v>
      </c>
      <c r="G441" s="30">
        <v>3</v>
      </c>
      <c r="H441" s="360"/>
      <c r="I441" s="40">
        <f t="shared" si="34"/>
        <v>0</v>
      </c>
      <c r="J441" s="17"/>
    </row>
    <row r="442" spans="1:10">
      <c r="A442" s="10"/>
      <c r="B442" s="8" t="s">
        <v>363</v>
      </c>
      <c r="C442" s="36" t="s">
        <v>348</v>
      </c>
      <c r="D442" s="37" t="s">
        <v>270</v>
      </c>
      <c r="E442" s="38">
        <v>1255</v>
      </c>
      <c r="F442" s="39">
        <v>4000</v>
      </c>
      <c r="G442" s="30">
        <v>3</v>
      </c>
      <c r="H442" s="360"/>
      <c r="I442" s="40">
        <f t="shared" si="34"/>
        <v>0</v>
      </c>
      <c r="J442" s="17"/>
    </row>
    <row r="443" spans="1:10">
      <c r="A443" s="10"/>
      <c r="B443" s="8" t="s">
        <v>364</v>
      </c>
      <c r="C443" s="36" t="s">
        <v>365</v>
      </c>
      <c r="D443" s="37" t="s">
        <v>270</v>
      </c>
      <c r="E443" s="38">
        <v>1255</v>
      </c>
      <c r="F443" s="39">
        <v>2500</v>
      </c>
      <c r="G443" s="30">
        <v>3</v>
      </c>
      <c r="H443" s="360"/>
      <c r="I443" s="40">
        <f t="shared" si="34"/>
        <v>0</v>
      </c>
      <c r="J443" s="17"/>
    </row>
    <row r="444" spans="1:10">
      <c r="A444" s="10"/>
      <c r="B444" s="8" t="s">
        <v>366</v>
      </c>
      <c r="C444" s="36" t="s">
        <v>367</v>
      </c>
      <c r="D444" s="37" t="s">
        <v>270</v>
      </c>
      <c r="E444" s="38">
        <v>1255</v>
      </c>
      <c r="F444" s="39">
        <v>2500</v>
      </c>
      <c r="G444" s="30">
        <v>2</v>
      </c>
      <c r="H444" s="360"/>
      <c r="I444" s="40">
        <f t="shared" si="34"/>
        <v>0</v>
      </c>
      <c r="J444" s="17"/>
    </row>
    <row r="445" spans="1:10">
      <c r="A445" s="10"/>
      <c r="B445" s="8" t="s">
        <v>368</v>
      </c>
      <c r="C445" s="36" t="s">
        <v>367</v>
      </c>
      <c r="D445" s="37" t="s">
        <v>270</v>
      </c>
      <c r="E445" s="38">
        <v>1255</v>
      </c>
      <c r="F445" s="39">
        <v>2500</v>
      </c>
      <c r="G445" s="49">
        <v>0</v>
      </c>
      <c r="H445" s="368" t="s">
        <v>46</v>
      </c>
      <c r="I445" s="50" t="s">
        <v>47</v>
      </c>
      <c r="J445" s="17"/>
    </row>
    <row r="446" spans="1:10">
      <c r="A446" s="10"/>
      <c r="B446" s="8" t="s">
        <v>369</v>
      </c>
      <c r="C446" s="36" t="s">
        <v>370</v>
      </c>
      <c r="D446" s="124" t="s">
        <v>270</v>
      </c>
      <c r="E446" s="38">
        <v>1255</v>
      </c>
      <c r="F446" s="39">
        <v>8000</v>
      </c>
      <c r="G446" s="49">
        <v>0</v>
      </c>
      <c r="H446" s="368" t="s">
        <v>46</v>
      </c>
      <c r="I446" s="50" t="s">
        <v>47</v>
      </c>
      <c r="J446" s="17"/>
    </row>
    <row r="447" spans="1:10" ht="38.25">
      <c r="A447" s="10"/>
      <c r="B447" s="8" t="s">
        <v>371</v>
      </c>
      <c r="C447" s="352" t="s">
        <v>372</v>
      </c>
      <c r="D447" s="37" t="s">
        <v>53</v>
      </c>
      <c r="E447" s="38">
        <v>13500</v>
      </c>
      <c r="F447" s="39">
        <v>200</v>
      </c>
      <c r="G447" s="30">
        <v>50</v>
      </c>
      <c r="H447" s="360"/>
      <c r="I447" s="40">
        <f t="shared" si="34"/>
        <v>0</v>
      </c>
      <c r="J447" s="17"/>
    </row>
    <row r="448" spans="1:10">
      <c r="A448" s="10"/>
      <c r="B448" s="8" t="s">
        <v>2</v>
      </c>
      <c r="C448" s="121" t="s">
        <v>1184</v>
      </c>
      <c r="D448" s="10"/>
      <c r="E448" s="47"/>
      <c r="F448" s="47"/>
      <c r="G448" s="13"/>
      <c r="H448" s="367"/>
      <c r="I448" s="46"/>
      <c r="J448" s="17"/>
    </row>
    <row r="449" spans="1:10">
      <c r="A449" s="10"/>
      <c r="B449" s="11" t="s">
        <v>387</v>
      </c>
      <c r="C449" s="34"/>
      <c r="D449" s="10" t="s">
        <v>2</v>
      </c>
      <c r="E449" s="47"/>
      <c r="F449" s="47"/>
      <c r="G449" s="13"/>
      <c r="H449" s="367"/>
      <c r="I449" s="46"/>
      <c r="J449" s="17"/>
    </row>
    <row r="450" spans="1:10">
      <c r="A450" s="10"/>
      <c r="B450" s="8" t="s">
        <v>305</v>
      </c>
      <c r="C450" s="36" t="s">
        <v>294</v>
      </c>
      <c r="D450" s="37" t="s">
        <v>270</v>
      </c>
      <c r="E450" s="38">
        <v>1255</v>
      </c>
      <c r="F450" s="39">
        <v>2500</v>
      </c>
      <c r="G450" s="30">
        <v>3</v>
      </c>
      <c r="H450" s="360"/>
      <c r="I450" s="40">
        <f t="shared" ref="I450:I456" si="35">G450*H450</f>
        <v>0</v>
      </c>
      <c r="J450" s="17"/>
    </row>
    <row r="451" spans="1:10">
      <c r="A451" s="10"/>
      <c r="B451" s="8" t="s">
        <v>306</v>
      </c>
      <c r="C451" s="36" t="s">
        <v>296</v>
      </c>
      <c r="D451" s="37" t="s">
        <v>270</v>
      </c>
      <c r="E451" s="38">
        <v>1255</v>
      </c>
      <c r="F451" s="39">
        <v>2500</v>
      </c>
      <c r="G451" s="30">
        <v>3</v>
      </c>
      <c r="H451" s="360"/>
      <c r="I451" s="40">
        <f t="shared" si="35"/>
        <v>0</v>
      </c>
      <c r="J451" s="17"/>
    </row>
    <row r="452" spans="1:10">
      <c r="A452" s="10"/>
      <c r="B452" s="8" t="s">
        <v>307</v>
      </c>
      <c r="C452" s="36" t="s">
        <v>308</v>
      </c>
      <c r="D452" s="37" t="s">
        <v>270</v>
      </c>
      <c r="E452" s="38">
        <v>1255</v>
      </c>
      <c r="F452" s="39">
        <v>2500</v>
      </c>
      <c r="G452" s="30">
        <v>3</v>
      </c>
      <c r="H452" s="360"/>
      <c r="I452" s="40">
        <f t="shared" si="35"/>
        <v>0</v>
      </c>
      <c r="J452" s="17"/>
    </row>
    <row r="453" spans="1:10">
      <c r="A453" s="10"/>
      <c r="B453" s="8" t="s">
        <v>309</v>
      </c>
      <c r="C453" s="36" t="s">
        <v>310</v>
      </c>
      <c r="D453" s="37" t="s">
        <v>270</v>
      </c>
      <c r="E453" s="38">
        <v>1255</v>
      </c>
      <c r="F453" s="39">
        <v>2500</v>
      </c>
      <c r="G453" s="30">
        <v>3</v>
      </c>
      <c r="H453" s="360"/>
      <c r="I453" s="40">
        <f t="shared" si="35"/>
        <v>0</v>
      </c>
      <c r="J453" s="17"/>
    </row>
    <row r="454" spans="1:10">
      <c r="A454" s="10"/>
      <c r="B454" s="8" t="s">
        <v>318</v>
      </c>
      <c r="C454" s="124" t="s">
        <v>298</v>
      </c>
      <c r="D454" s="37" t="s">
        <v>270</v>
      </c>
      <c r="E454" s="38"/>
      <c r="F454" s="39">
        <v>2500</v>
      </c>
      <c r="G454" s="30">
        <v>1</v>
      </c>
      <c r="H454" s="360"/>
      <c r="I454" s="40">
        <f t="shared" si="35"/>
        <v>0</v>
      </c>
    </row>
    <row r="455" spans="1:10" s="10" customFormat="1">
      <c r="B455" s="8" t="s">
        <v>374</v>
      </c>
      <c r="C455" s="124" t="s">
        <v>388</v>
      </c>
      <c r="D455" s="37" t="s">
        <v>270</v>
      </c>
      <c r="E455" s="38"/>
      <c r="F455" s="39">
        <v>2500</v>
      </c>
      <c r="G455" s="30">
        <v>1</v>
      </c>
      <c r="H455" s="360"/>
      <c r="I455" s="40">
        <f t="shared" si="35"/>
        <v>0</v>
      </c>
    </row>
    <row r="456" spans="1:10" s="10" customFormat="1">
      <c r="B456" s="8" t="s">
        <v>375</v>
      </c>
      <c r="C456" s="124" t="s">
        <v>388</v>
      </c>
      <c r="D456" s="37" t="s">
        <v>270</v>
      </c>
      <c r="E456" s="38"/>
      <c r="F456" s="39">
        <v>2500</v>
      </c>
      <c r="G456" s="30">
        <v>1</v>
      </c>
      <c r="H456" s="360"/>
      <c r="I456" s="40">
        <f t="shared" si="35"/>
        <v>0</v>
      </c>
    </row>
    <row r="457" spans="1:10" s="10" customFormat="1" ht="25.5">
      <c r="B457" s="8" t="s">
        <v>323</v>
      </c>
      <c r="C457" s="36" t="s">
        <v>324</v>
      </c>
      <c r="D457" s="37" t="s">
        <v>270</v>
      </c>
      <c r="E457" s="38"/>
      <c r="F457" s="39">
        <v>4000</v>
      </c>
      <c r="G457" s="49">
        <v>0</v>
      </c>
      <c r="H457" s="368" t="s">
        <v>46</v>
      </c>
      <c r="I457" s="50" t="s">
        <v>47</v>
      </c>
    </row>
    <row r="458" spans="1:10" s="10" customFormat="1">
      <c r="B458" s="8" t="s">
        <v>325</v>
      </c>
      <c r="C458" s="37" t="s">
        <v>326</v>
      </c>
      <c r="D458" s="37" t="s">
        <v>270</v>
      </c>
      <c r="E458" s="38"/>
      <c r="F458" s="39">
        <v>4000</v>
      </c>
      <c r="G458" s="49">
        <v>0</v>
      </c>
      <c r="H458" s="368" t="s">
        <v>46</v>
      </c>
      <c r="I458" s="50" t="s">
        <v>47</v>
      </c>
    </row>
    <row r="459" spans="1:10">
      <c r="A459" s="10"/>
      <c r="B459" s="8" t="s">
        <v>2</v>
      </c>
      <c r="C459" s="10" t="s">
        <v>2</v>
      </c>
      <c r="D459" s="10" t="s">
        <v>2</v>
      </c>
      <c r="E459" s="21"/>
      <c r="F459" s="47"/>
      <c r="G459" s="13"/>
      <c r="H459" s="367"/>
      <c r="I459" s="46"/>
    </row>
    <row r="460" spans="1:10" s="10" customFormat="1">
      <c r="B460" s="356" t="s">
        <v>389</v>
      </c>
      <c r="C460" s="34" t="s">
        <v>2</v>
      </c>
      <c r="D460" s="10" t="s">
        <v>2</v>
      </c>
      <c r="E460" s="47"/>
      <c r="F460" s="47"/>
      <c r="G460" s="13"/>
      <c r="H460" s="367"/>
      <c r="I460" s="46"/>
      <c r="J460" s="16"/>
    </row>
    <row r="461" spans="1:10" s="10" customFormat="1">
      <c r="B461" s="356" t="s">
        <v>390</v>
      </c>
      <c r="C461" s="34" t="s">
        <v>2</v>
      </c>
      <c r="D461" s="10" t="s">
        <v>2</v>
      </c>
      <c r="E461" s="47"/>
      <c r="F461" s="47"/>
      <c r="G461" s="13"/>
      <c r="H461" s="367"/>
      <c r="I461" s="46"/>
      <c r="J461" s="16"/>
    </row>
    <row r="462" spans="1:10" s="10" customFormat="1">
      <c r="B462" s="8" t="s">
        <v>343</v>
      </c>
      <c r="C462" s="36" t="s">
        <v>242</v>
      </c>
      <c r="D462" s="36" t="s">
        <v>270</v>
      </c>
      <c r="E462" s="38">
        <v>2900</v>
      </c>
      <c r="F462" s="39">
        <v>2500</v>
      </c>
      <c r="G462" s="30">
        <v>2</v>
      </c>
      <c r="H462" s="360"/>
      <c r="I462" s="40">
        <f t="shared" ref="I462:I469" si="36">G462*H462</f>
        <v>0</v>
      </c>
      <c r="J462" s="16"/>
    </row>
    <row r="463" spans="1:10" s="10" customFormat="1">
      <c r="B463" s="8" t="s">
        <v>105</v>
      </c>
      <c r="C463" s="36" t="s">
        <v>290</v>
      </c>
      <c r="D463" s="36" t="s">
        <v>270</v>
      </c>
      <c r="E463" s="38">
        <v>2900</v>
      </c>
      <c r="F463" s="39">
        <v>2500</v>
      </c>
      <c r="G463" s="30">
        <v>2</v>
      </c>
      <c r="H463" s="360"/>
      <c r="I463" s="40">
        <f t="shared" si="36"/>
        <v>0</v>
      </c>
      <c r="J463" s="16"/>
    </row>
    <row r="464" spans="1:10" s="10" customFormat="1">
      <c r="B464" s="8" t="s">
        <v>344</v>
      </c>
      <c r="C464" s="36" t="s">
        <v>301</v>
      </c>
      <c r="D464" s="36" t="s">
        <v>270</v>
      </c>
      <c r="E464" s="38">
        <v>2900</v>
      </c>
      <c r="F464" s="39">
        <v>2500</v>
      </c>
      <c r="G464" s="30">
        <v>2</v>
      </c>
      <c r="H464" s="360"/>
      <c r="I464" s="40">
        <f t="shared" si="36"/>
        <v>0</v>
      </c>
      <c r="J464" s="16"/>
    </row>
    <row r="465" spans="1:10" s="10" customFormat="1">
      <c r="B465" s="8" t="s">
        <v>345</v>
      </c>
      <c r="C465" s="36" t="s">
        <v>346</v>
      </c>
      <c r="D465" s="65" t="s">
        <v>270</v>
      </c>
      <c r="E465" s="38">
        <v>2900</v>
      </c>
      <c r="F465" s="39">
        <v>2500</v>
      </c>
      <c r="G465" s="30">
        <v>2</v>
      </c>
      <c r="H465" s="360"/>
      <c r="I465" s="40">
        <f t="shared" si="36"/>
        <v>0</v>
      </c>
      <c r="J465" s="16"/>
    </row>
    <row r="466" spans="1:10" s="10" customFormat="1">
      <c r="B466" s="8" t="s">
        <v>347</v>
      </c>
      <c r="C466" s="130" t="s">
        <v>348</v>
      </c>
      <c r="D466" s="131" t="s">
        <v>270</v>
      </c>
      <c r="E466" s="38">
        <v>2900</v>
      </c>
      <c r="F466" s="39">
        <v>2500</v>
      </c>
      <c r="G466" s="30">
        <v>2</v>
      </c>
      <c r="H466" s="360"/>
      <c r="I466" s="40">
        <f t="shared" si="36"/>
        <v>0</v>
      </c>
      <c r="J466" s="16"/>
    </row>
    <row r="467" spans="1:10" s="10" customFormat="1">
      <c r="B467" s="8" t="s">
        <v>349</v>
      </c>
      <c r="C467" s="36" t="s">
        <v>350</v>
      </c>
      <c r="D467" s="65" t="s">
        <v>270</v>
      </c>
      <c r="E467" s="38">
        <v>2900</v>
      </c>
      <c r="F467" s="39">
        <v>8000</v>
      </c>
      <c r="G467" s="30">
        <v>1</v>
      </c>
      <c r="H467" s="360"/>
      <c r="I467" s="40">
        <f t="shared" si="36"/>
        <v>0</v>
      </c>
      <c r="J467" s="16"/>
    </row>
    <row r="468" spans="1:10" s="10" customFormat="1">
      <c r="B468" s="8" t="s">
        <v>391</v>
      </c>
      <c r="C468" s="36" t="s">
        <v>392</v>
      </c>
      <c r="D468" s="65" t="s">
        <v>270</v>
      </c>
      <c r="E468" s="38">
        <v>2900</v>
      </c>
      <c r="F468" s="39">
        <v>8000</v>
      </c>
      <c r="G468" s="30">
        <v>1</v>
      </c>
      <c r="H468" s="360"/>
      <c r="I468" s="40">
        <f t="shared" si="36"/>
        <v>0</v>
      </c>
      <c r="J468" s="16"/>
    </row>
    <row r="469" spans="1:10">
      <c r="A469" s="10"/>
      <c r="B469" s="8" t="s">
        <v>378</v>
      </c>
      <c r="C469" s="36" t="s">
        <v>379</v>
      </c>
      <c r="D469" s="65" t="s">
        <v>270</v>
      </c>
      <c r="E469" s="38">
        <v>2900</v>
      </c>
      <c r="F469" s="39">
        <v>8000</v>
      </c>
      <c r="G469" s="30">
        <v>2</v>
      </c>
      <c r="H469" s="360"/>
      <c r="I469" s="40">
        <f t="shared" si="36"/>
        <v>0</v>
      </c>
    </row>
    <row r="470" spans="1:10">
      <c r="A470" s="10"/>
      <c r="B470" s="8" t="s">
        <v>351</v>
      </c>
      <c r="C470" s="37" t="s">
        <v>352</v>
      </c>
      <c r="D470" s="65" t="s">
        <v>270</v>
      </c>
      <c r="E470" s="38">
        <v>2900</v>
      </c>
      <c r="F470" s="39">
        <v>8000</v>
      </c>
      <c r="G470" s="49">
        <v>0</v>
      </c>
      <c r="H470" s="368" t="s">
        <v>46</v>
      </c>
      <c r="I470" s="50" t="s">
        <v>47</v>
      </c>
    </row>
    <row r="471" spans="1:10" s="10" customFormat="1">
      <c r="B471" s="8" t="s">
        <v>351</v>
      </c>
      <c r="C471" s="37" t="s">
        <v>353</v>
      </c>
      <c r="D471" s="65" t="s">
        <v>270</v>
      </c>
      <c r="E471" s="38">
        <v>2900</v>
      </c>
      <c r="F471" s="39">
        <v>8000</v>
      </c>
      <c r="G471" s="49">
        <v>0</v>
      </c>
      <c r="H471" s="368" t="s">
        <v>46</v>
      </c>
      <c r="I471" s="50" t="s">
        <v>47</v>
      </c>
    </row>
    <row r="472" spans="1:10">
      <c r="A472" s="10"/>
      <c r="B472" s="8" t="s">
        <v>354</v>
      </c>
      <c r="C472" s="37" t="s">
        <v>355</v>
      </c>
      <c r="D472" s="65" t="s">
        <v>270</v>
      </c>
      <c r="E472" s="38">
        <v>2900</v>
      </c>
      <c r="F472" s="39">
        <v>8000</v>
      </c>
      <c r="G472" s="49">
        <v>0</v>
      </c>
      <c r="H472" s="368" t="s">
        <v>46</v>
      </c>
      <c r="I472" s="50" t="s">
        <v>47</v>
      </c>
    </row>
    <row r="473" spans="1:10">
      <c r="A473" s="10"/>
      <c r="B473" s="8" t="s">
        <v>356</v>
      </c>
      <c r="C473" s="37" t="s">
        <v>357</v>
      </c>
      <c r="D473" s="65" t="s">
        <v>270</v>
      </c>
      <c r="E473" s="38">
        <v>2900</v>
      </c>
      <c r="F473" s="39">
        <v>8000</v>
      </c>
      <c r="G473" s="49">
        <v>0</v>
      </c>
      <c r="H473" s="368" t="s">
        <v>46</v>
      </c>
      <c r="I473" s="50" t="s">
        <v>47</v>
      </c>
    </row>
    <row r="474" spans="1:10" s="10" customFormat="1">
      <c r="B474" s="8" t="s">
        <v>2</v>
      </c>
      <c r="C474" s="121" t="s">
        <v>1184</v>
      </c>
      <c r="E474" s="128"/>
      <c r="F474" s="47"/>
      <c r="G474" s="13"/>
      <c r="H474" s="367"/>
      <c r="I474" s="46"/>
      <c r="J474" s="16"/>
    </row>
    <row r="475" spans="1:10" s="10" customFormat="1">
      <c r="B475" s="8" t="s">
        <v>2</v>
      </c>
      <c r="C475" s="85" t="s">
        <v>1185</v>
      </c>
      <c r="D475" s="34"/>
      <c r="E475" s="35"/>
      <c r="F475" s="47"/>
      <c r="G475" s="13"/>
      <c r="H475" s="367"/>
      <c r="I475" s="46"/>
      <c r="J475" s="16"/>
    </row>
    <row r="476" spans="1:10" s="10" customFormat="1">
      <c r="B476" s="356" t="s">
        <v>393</v>
      </c>
      <c r="C476" s="34" t="s">
        <v>2</v>
      </c>
      <c r="D476" s="10" t="s">
        <v>2</v>
      </c>
      <c r="E476" s="47"/>
      <c r="F476" s="47"/>
      <c r="G476" s="13"/>
      <c r="H476" s="367"/>
      <c r="I476" s="46"/>
      <c r="J476" s="16"/>
    </row>
    <row r="477" spans="1:10" s="10" customFormat="1">
      <c r="B477" s="8" t="s">
        <v>359</v>
      </c>
      <c r="C477" s="36" t="s">
        <v>346</v>
      </c>
      <c r="D477" s="37" t="s">
        <v>270</v>
      </c>
      <c r="E477" s="38">
        <v>2900</v>
      </c>
      <c r="F477" s="39">
        <v>4000</v>
      </c>
      <c r="G477" s="30">
        <v>5</v>
      </c>
      <c r="H477" s="360"/>
      <c r="I477" s="40">
        <f t="shared" ref="I477:I485" si="37">G477*H477</f>
        <v>0</v>
      </c>
      <c r="J477" s="16"/>
    </row>
    <row r="478" spans="1:10" s="10" customFormat="1">
      <c r="B478" s="8" t="s">
        <v>360</v>
      </c>
      <c r="C478" s="36" t="s">
        <v>346</v>
      </c>
      <c r="D478" s="37" t="s">
        <v>270</v>
      </c>
      <c r="E478" s="38">
        <v>2900</v>
      </c>
      <c r="F478" s="39">
        <v>4000</v>
      </c>
      <c r="G478" s="30">
        <v>5</v>
      </c>
      <c r="H478" s="360"/>
      <c r="I478" s="40">
        <f t="shared" si="37"/>
        <v>0</v>
      </c>
      <c r="J478" s="16"/>
    </row>
    <row r="479" spans="1:10" s="10" customFormat="1">
      <c r="B479" s="8" t="s">
        <v>361</v>
      </c>
      <c r="C479" s="36" t="s">
        <v>362</v>
      </c>
      <c r="D479" s="37" t="s">
        <v>270</v>
      </c>
      <c r="E479" s="38">
        <v>2900</v>
      </c>
      <c r="F479" s="39">
        <v>4000</v>
      </c>
      <c r="G479" s="30">
        <v>5</v>
      </c>
      <c r="H479" s="360"/>
      <c r="I479" s="40">
        <f t="shared" si="37"/>
        <v>0</v>
      </c>
      <c r="J479" s="16"/>
    </row>
    <row r="480" spans="1:10" s="10" customFormat="1">
      <c r="B480" s="8" t="s">
        <v>363</v>
      </c>
      <c r="C480" s="36" t="s">
        <v>348</v>
      </c>
      <c r="D480" s="37" t="s">
        <v>270</v>
      </c>
      <c r="E480" s="38">
        <v>2900</v>
      </c>
      <c r="F480" s="39">
        <v>4000</v>
      </c>
      <c r="G480" s="30">
        <v>5</v>
      </c>
      <c r="H480" s="360"/>
      <c r="I480" s="40">
        <f t="shared" si="37"/>
        <v>0</v>
      </c>
      <c r="J480" s="16"/>
    </row>
    <row r="481" spans="1:10" s="10" customFormat="1">
      <c r="B481" s="8" t="s">
        <v>364</v>
      </c>
      <c r="C481" s="36" t="s">
        <v>365</v>
      </c>
      <c r="D481" s="37" t="s">
        <v>270</v>
      </c>
      <c r="E481" s="38">
        <v>2900</v>
      </c>
      <c r="F481" s="39">
        <v>2500</v>
      </c>
      <c r="G481" s="30">
        <v>5</v>
      </c>
      <c r="H481" s="360"/>
      <c r="I481" s="40">
        <f t="shared" si="37"/>
        <v>0</v>
      </c>
      <c r="J481" s="16"/>
    </row>
    <row r="482" spans="1:10" s="10" customFormat="1">
      <c r="B482" s="8" t="s">
        <v>366</v>
      </c>
      <c r="C482" s="36" t="s">
        <v>367</v>
      </c>
      <c r="D482" s="37" t="s">
        <v>270</v>
      </c>
      <c r="E482" s="38">
        <v>2900</v>
      </c>
      <c r="F482" s="39">
        <v>2500</v>
      </c>
      <c r="G482" s="30">
        <v>3</v>
      </c>
      <c r="H482" s="360"/>
      <c r="I482" s="40">
        <f t="shared" si="37"/>
        <v>0</v>
      </c>
      <c r="J482" s="16"/>
    </row>
    <row r="483" spans="1:10" s="10" customFormat="1">
      <c r="B483" s="8" t="s">
        <v>368</v>
      </c>
      <c r="C483" s="36" t="s">
        <v>367</v>
      </c>
      <c r="D483" s="37" t="s">
        <v>270</v>
      </c>
      <c r="E483" s="38">
        <v>2900</v>
      </c>
      <c r="F483" s="39">
        <v>2500</v>
      </c>
      <c r="G483" s="30">
        <v>3</v>
      </c>
      <c r="H483" s="360"/>
      <c r="I483" s="40">
        <f t="shared" si="37"/>
        <v>0</v>
      </c>
      <c r="J483" s="16"/>
    </row>
    <row r="484" spans="1:10" s="10" customFormat="1">
      <c r="B484" s="8" t="s">
        <v>369</v>
      </c>
      <c r="C484" s="36" t="s">
        <v>370</v>
      </c>
      <c r="D484" s="124" t="s">
        <v>270</v>
      </c>
      <c r="E484" s="38">
        <v>2900</v>
      </c>
      <c r="F484" s="39">
        <v>8000</v>
      </c>
      <c r="G484" s="30">
        <v>2</v>
      </c>
      <c r="H484" s="360"/>
      <c r="I484" s="40">
        <f t="shared" si="37"/>
        <v>0</v>
      </c>
      <c r="J484" s="16"/>
    </row>
    <row r="485" spans="1:10" s="16" customFormat="1" ht="38.25">
      <c r="A485" s="10"/>
      <c r="B485" s="8" t="s">
        <v>371</v>
      </c>
      <c r="C485" s="352" t="s">
        <v>372</v>
      </c>
      <c r="D485" s="37" t="s">
        <v>53</v>
      </c>
      <c r="E485" s="38">
        <v>38500</v>
      </c>
      <c r="F485" s="39">
        <v>200</v>
      </c>
      <c r="G485" s="30">
        <v>170</v>
      </c>
      <c r="H485" s="360"/>
      <c r="I485" s="40">
        <f t="shared" si="37"/>
        <v>0</v>
      </c>
    </row>
    <row r="486" spans="1:10" s="10" customFormat="1">
      <c r="B486" s="8" t="s">
        <v>2</v>
      </c>
      <c r="C486" s="121" t="s">
        <v>1184</v>
      </c>
      <c r="D486" s="34"/>
      <c r="E486" s="128"/>
      <c r="F486" s="47"/>
      <c r="G486" s="13"/>
      <c r="H486" s="367"/>
      <c r="I486" s="46"/>
      <c r="J486" s="16"/>
    </row>
    <row r="487" spans="1:10" s="10" customFormat="1">
      <c r="B487" s="11" t="s">
        <v>394</v>
      </c>
      <c r="C487" s="34"/>
      <c r="D487" s="10" t="s">
        <v>2</v>
      </c>
      <c r="E487" s="47"/>
      <c r="F487" s="47"/>
      <c r="G487" s="13"/>
      <c r="H487" s="367"/>
      <c r="I487" s="46"/>
      <c r="J487" s="16"/>
    </row>
    <row r="488" spans="1:10" s="10" customFormat="1">
      <c r="B488" s="8" t="s">
        <v>305</v>
      </c>
      <c r="C488" s="36" t="s">
        <v>294</v>
      </c>
      <c r="D488" s="37" t="s">
        <v>270</v>
      </c>
      <c r="E488" s="38">
        <v>2900</v>
      </c>
      <c r="F488" s="39">
        <v>2500</v>
      </c>
      <c r="G488" s="30">
        <v>2</v>
      </c>
      <c r="H488" s="360"/>
      <c r="I488" s="40">
        <f t="shared" ref="I488:I496" si="38">G488*H488</f>
        <v>0</v>
      </c>
      <c r="J488" s="16"/>
    </row>
    <row r="489" spans="1:10" s="10" customFormat="1">
      <c r="B489" s="8" t="s">
        <v>306</v>
      </c>
      <c r="C489" s="36" t="s">
        <v>296</v>
      </c>
      <c r="D489" s="37" t="s">
        <v>270</v>
      </c>
      <c r="E489" s="38">
        <v>2900</v>
      </c>
      <c r="F489" s="39">
        <v>2500</v>
      </c>
      <c r="G489" s="30">
        <v>2</v>
      </c>
      <c r="H489" s="360"/>
      <c r="I489" s="40">
        <f t="shared" si="38"/>
        <v>0</v>
      </c>
      <c r="J489" s="16"/>
    </row>
    <row r="490" spans="1:10" s="10" customFormat="1">
      <c r="B490" s="8" t="s">
        <v>307</v>
      </c>
      <c r="C490" s="36" t="s">
        <v>308</v>
      </c>
      <c r="D490" s="37" t="s">
        <v>270</v>
      </c>
      <c r="E490" s="38">
        <v>2900</v>
      </c>
      <c r="F490" s="39">
        <v>2500</v>
      </c>
      <c r="G490" s="30">
        <v>2</v>
      </c>
      <c r="H490" s="360"/>
      <c r="I490" s="40">
        <f t="shared" si="38"/>
        <v>0</v>
      </c>
      <c r="J490" s="16"/>
    </row>
    <row r="491" spans="1:10" s="10" customFormat="1">
      <c r="B491" s="8" t="s">
        <v>309</v>
      </c>
      <c r="C491" s="36" t="s">
        <v>310</v>
      </c>
      <c r="D491" s="37" t="s">
        <v>270</v>
      </c>
      <c r="E491" s="38">
        <v>2900</v>
      </c>
      <c r="F491" s="39">
        <v>2500</v>
      </c>
      <c r="G491" s="30">
        <v>2</v>
      </c>
      <c r="H491" s="360"/>
      <c r="I491" s="40">
        <f t="shared" si="38"/>
        <v>0</v>
      </c>
      <c r="J491" s="16"/>
    </row>
    <row r="492" spans="1:10" s="10" customFormat="1">
      <c r="B492" s="8" t="s">
        <v>318</v>
      </c>
      <c r="C492" s="124" t="s">
        <v>298</v>
      </c>
      <c r="D492" s="36" t="s">
        <v>270</v>
      </c>
      <c r="E492" s="38">
        <v>2900</v>
      </c>
      <c r="F492" s="39">
        <v>2500</v>
      </c>
      <c r="G492" s="30">
        <v>2</v>
      </c>
      <c r="H492" s="360"/>
      <c r="I492" s="40">
        <f t="shared" si="38"/>
        <v>0</v>
      </c>
      <c r="J492" s="16"/>
    </row>
    <row r="493" spans="1:10" s="10" customFormat="1">
      <c r="B493" s="8" t="s">
        <v>374</v>
      </c>
      <c r="C493" s="124" t="s">
        <v>388</v>
      </c>
      <c r="D493" s="36" t="s">
        <v>270</v>
      </c>
      <c r="E493" s="38">
        <v>2900</v>
      </c>
      <c r="F493" s="39">
        <v>2500</v>
      </c>
      <c r="G493" s="30">
        <v>2</v>
      </c>
      <c r="H493" s="360"/>
      <c r="I493" s="40">
        <f t="shared" si="38"/>
        <v>0</v>
      </c>
      <c r="J493" s="16"/>
    </row>
    <row r="494" spans="1:10" s="10" customFormat="1">
      <c r="B494" s="8" t="s">
        <v>375</v>
      </c>
      <c r="C494" s="124" t="s">
        <v>388</v>
      </c>
      <c r="D494" s="36" t="s">
        <v>270</v>
      </c>
      <c r="E494" s="38">
        <v>2900</v>
      </c>
      <c r="F494" s="39">
        <v>2500</v>
      </c>
      <c r="G494" s="30">
        <v>2</v>
      </c>
      <c r="H494" s="360"/>
      <c r="I494" s="40">
        <f t="shared" si="38"/>
        <v>0</v>
      </c>
      <c r="J494" s="16"/>
    </row>
    <row r="495" spans="1:10" ht="25.5">
      <c r="A495" s="10"/>
      <c r="B495" s="8" t="s">
        <v>323</v>
      </c>
      <c r="C495" s="36" t="s">
        <v>324</v>
      </c>
      <c r="D495" s="37" t="s">
        <v>270</v>
      </c>
      <c r="E495" s="38">
        <v>2900</v>
      </c>
      <c r="F495" s="39">
        <v>4000</v>
      </c>
      <c r="G495" s="30">
        <v>1</v>
      </c>
      <c r="H495" s="360"/>
      <c r="I495" s="40">
        <f t="shared" si="38"/>
        <v>0</v>
      </c>
    </row>
    <row r="496" spans="1:10">
      <c r="A496" s="10"/>
      <c r="B496" s="8" t="s">
        <v>325</v>
      </c>
      <c r="C496" s="37" t="s">
        <v>326</v>
      </c>
      <c r="D496" s="37" t="s">
        <v>270</v>
      </c>
      <c r="E496" s="38">
        <v>2900</v>
      </c>
      <c r="F496" s="39">
        <v>4000</v>
      </c>
      <c r="G496" s="30">
        <v>1</v>
      </c>
      <c r="H496" s="360"/>
      <c r="I496" s="40">
        <f t="shared" si="38"/>
        <v>0</v>
      </c>
    </row>
    <row r="497" spans="2:10" s="10" customFormat="1">
      <c r="B497" s="8" t="s">
        <v>2</v>
      </c>
      <c r="C497" s="34" t="s">
        <v>2</v>
      </c>
      <c r="D497" s="34" t="s">
        <v>2</v>
      </c>
      <c r="E497" s="21"/>
      <c r="F497" s="47"/>
      <c r="G497" s="13"/>
      <c r="H497" s="367"/>
      <c r="I497" s="46"/>
      <c r="J497" s="16"/>
    </row>
    <row r="498" spans="2:10" s="10" customFormat="1">
      <c r="B498" s="356" t="s">
        <v>395</v>
      </c>
      <c r="C498" s="34" t="s">
        <v>2</v>
      </c>
      <c r="D498" s="10" t="s">
        <v>2</v>
      </c>
      <c r="E498" s="47"/>
      <c r="F498" s="47"/>
      <c r="G498" s="13"/>
      <c r="H498" s="367"/>
      <c r="I498" s="46"/>
      <c r="J498" s="16"/>
    </row>
    <row r="499" spans="2:10" s="10" customFormat="1">
      <c r="B499" s="356" t="s">
        <v>396</v>
      </c>
      <c r="C499" s="34" t="s">
        <v>2</v>
      </c>
      <c r="D499" s="10" t="s">
        <v>2</v>
      </c>
      <c r="E499" s="47"/>
      <c r="F499" s="47"/>
      <c r="G499" s="13"/>
      <c r="H499" s="367"/>
      <c r="I499" s="46"/>
      <c r="J499" s="16"/>
    </row>
    <row r="500" spans="2:10" s="10" customFormat="1">
      <c r="B500" s="8" t="s">
        <v>343</v>
      </c>
      <c r="C500" s="36" t="s">
        <v>242</v>
      </c>
      <c r="D500" s="37" t="s">
        <v>270</v>
      </c>
      <c r="E500" s="38">
        <v>219</v>
      </c>
      <c r="F500" s="39">
        <v>2500</v>
      </c>
      <c r="G500" s="30">
        <v>1</v>
      </c>
      <c r="H500" s="360"/>
      <c r="I500" s="40">
        <f t="shared" ref="I500:I512" si="39">G500*H500</f>
        <v>0</v>
      </c>
      <c r="J500" s="16"/>
    </row>
    <row r="501" spans="2:10" s="10" customFormat="1">
      <c r="B501" s="8" t="s">
        <v>105</v>
      </c>
      <c r="C501" s="36" t="s">
        <v>290</v>
      </c>
      <c r="D501" s="37" t="s">
        <v>270</v>
      </c>
      <c r="E501" s="38">
        <v>219</v>
      </c>
      <c r="F501" s="39">
        <v>2500</v>
      </c>
      <c r="G501" s="30">
        <v>1</v>
      </c>
      <c r="H501" s="360"/>
      <c r="I501" s="40">
        <f t="shared" si="39"/>
        <v>0</v>
      </c>
      <c r="J501" s="16"/>
    </row>
    <row r="502" spans="2:10" s="10" customFormat="1">
      <c r="B502" s="8" t="s">
        <v>344</v>
      </c>
      <c r="C502" s="36" t="s">
        <v>301</v>
      </c>
      <c r="D502" s="37" t="s">
        <v>270</v>
      </c>
      <c r="E502" s="38">
        <v>219</v>
      </c>
      <c r="F502" s="39">
        <v>2500</v>
      </c>
      <c r="G502" s="30">
        <v>1</v>
      </c>
      <c r="H502" s="360"/>
      <c r="I502" s="40">
        <f t="shared" si="39"/>
        <v>0</v>
      </c>
      <c r="J502" s="16"/>
    </row>
    <row r="503" spans="2:10" s="10" customFormat="1">
      <c r="B503" s="8" t="s">
        <v>345</v>
      </c>
      <c r="C503" s="36" t="s">
        <v>346</v>
      </c>
      <c r="D503" s="37" t="s">
        <v>270</v>
      </c>
      <c r="E503" s="38">
        <v>219</v>
      </c>
      <c r="F503" s="39">
        <v>2500</v>
      </c>
      <c r="G503" s="30">
        <v>1</v>
      </c>
      <c r="H503" s="360"/>
      <c r="I503" s="40">
        <f t="shared" si="39"/>
        <v>0</v>
      </c>
      <c r="J503" s="16"/>
    </row>
    <row r="504" spans="2:10" s="10" customFormat="1">
      <c r="B504" s="8" t="s">
        <v>347</v>
      </c>
      <c r="C504" s="130" t="s">
        <v>348</v>
      </c>
      <c r="D504" s="37" t="s">
        <v>270</v>
      </c>
      <c r="E504" s="38">
        <v>219</v>
      </c>
      <c r="F504" s="39">
        <v>2500</v>
      </c>
      <c r="G504" s="30">
        <v>1</v>
      </c>
      <c r="H504" s="360"/>
      <c r="I504" s="40">
        <f t="shared" si="39"/>
        <v>0</v>
      </c>
      <c r="J504" s="16"/>
    </row>
    <row r="505" spans="2:10" s="10" customFormat="1">
      <c r="B505" s="8" t="s">
        <v>349</v>
      </c>
      <c r="C505" s="36" t="s">
        <v>350</v>
      </c>
      <c r="D505" s="65" t="s">
        <v>270</v>
      </c>
      <c r="E505" s="38">
        <v>219</v>
      </c>
      <c r="F505" s="39">
        <v>8000</v>
      </c>
      <c r="G505" s="49">
        <v>0</v>
      </c>
      <c r="H505" s="368" t="s">
        <v>46</v>
      </c>
      <c r="I505" s="50" t="s">
        <v>47</v>
      </c>
      <c r="J505" s="16"/>
    </row>
    <row r="506" spans="2:10" s="10" customFormat="1">
      <c r="B506" s="8" t="s">
        <v>391</v>
      </c>
      <c r="C506" s="36" t="s">
        <v>392</v>
      </c>
      <c r="D506" s="65" t="s">
        <v>270</v>
      </c>
      <c r="E506" s="38">
        <v>219</v>
      </c>
      <c r="F506" s="39">
        <v>8000</v>
      </c>
      <c r="G506" s="49">
        <v>0</v>
      </c>
      <c r="H506" s="368" t="s">
        <v>46</v>
      </c>
      <c r="I506" s="50" t="s">
        <v>47</v>
      </c>
      <c r="J506" s="16"/>
    </row>
    <row r="507" spans="2:10" s="10" customFormat="1">
      <c r="B507" s="8" t="s">
        <v>378</v>
      </c>
      <c r="C507" s="36" t="s">
        <v>379</v>
      </c>
      <c r="D507" s="65" t="s">
        <v>270</v>
      </c>
      <c r="E507" s="38">
        <v>219</v>
      </c>
      <c r="F507" s="39">
        <v>8000</v>
      </c>
      <c r="G507" s="49">
        <v>0</v>
      </c>
      <c r="H507" s="368" t="s">
        <v>46</v>
      </c>
      <c r="I507" s="50" t="s">
        <v>47</v>
      </c>
      <c r="J507" s="16"/>
    </row>
    <row r="508" spans="2:10" s="10" customFormat="1">
      <c r="B508" s="8" t="s">
        <v>351</v>
      </c>
      <c r="C508" s="37" t="s">
        <v>352</v>
      </c>
      <c r="D508" s="65" t="s">
        <v>270</v>
      </c>
      <c r="E508" s="38">
        <v>219</v>
      </c>
      <c r="F508" s="39">
        <v>8000</v>
      </c>
      <c r="G508" s="49">
        <v>0</v>
      </c>
      <c r="H508" s="368" t="s">
        <v>46</v>
      </c>
      <c r="I508" s="50" t="s">
        <v>47</v>
      </c>
      <c r="J508" s="16"/>
    </row>
    <row r="509" spans="2:10" s="10" customFormat="1">
      <c r="B509" s="8" t="s">
        <v>351</v>
      </c>
      <c r="C509" s="37" t="s">
        <v>353</v>
      </c>
      <c r="D509" s="65" t="s">
        <v>270</v>
      </c>
      <c r="E509" s="38">
        <v>219</v>
      </c>
      <c r="F509" s="39">
        <v>8000</v>
      </c>
      <c r="G509" s="49">
        <v>0</v>
      </c>
      <c r="H509" s="368" t="s">
        <v>46</v>
      </c>
      <c r="I509" s="50" t="s">
        <v>47</v>
      </c>
      <c r="J509" s="16"/>
    </row>
    <row r="510" spans="2:10" s="10" customFormat="1">
      <c r="B510" s="8" t="s">
        <v>354</v>
      </c>
      <c r="C510" s="37" t="s">
        <v>355</v>
      </c>
      <c r="D510" s="65" t="s">
        <v>270</v>
      </c>
      <c r="E510" s="38">
        <v>219</v>
      </c>
      <c r="F510" s="39">
        <v>8000</v>
      </c>
      <c r="G510" s="49">
        <v>0</v>
      </c>
      <c r="H510" s="368" t="s">
        <v>46</v>
      </c>
      <c r="I510" s="50" t="s">
        <v>47</v>
      </c>
      <c r="J510" s="16"/>
    </row>
    <row r="511" spans="2:10" s="10" customFormat="1">
      <c r="B511" s="8" t="s">
        <v>356</v>
      </c>
      <c r="C511" s="37" t="s">
        <v>357</v>
      </c>
      <c r="D511" s="65" t="s">
        <v>270</v>
      </c>
      <c r="E511" s="38">
        <v>219</v>
      </c>
      <c r="F511" s="39">
        <v>8000</v>
      </c>
      <c r="G511" s="49">
        <v>0</v>
      </c>
      <c r="H511" s="368" t="s">
        <v>46</v>
      </c>
      <c r="I511" s="50" t="s">
        <v>47</v>
      </c>
      <c r="J511" s="16"/>
    </row>
    <row r="512" spans="2:10" s="10" customFormat="1">
      <c r="B512" s="8" t="s">
        <v>397</v>
      </c>
      <c r="C512" s="36" t="s">
        <v>398</v>
      </c>
      <c r="D512" s="65" t="s">
        <v>270</v>
      </c>
      <c r="E512" s="38">
        <v>219</v>
      </c>
      <c r="F512" s="39">
        <v>8000</v>
      </c>
      <c r="G512" s="30">
        <v>1</v>
      </c>
      <c r="H512" s="360"/>
      <c r="I512" s="40">
        <f t="shared" si="39"/>
        <v>0</v>
      </c>
      <c r="J512" s="16"/>
    </row>
    <row r="513" spans="2:10" s="10" customFormat="1">
      <c r="B513" s="8" t="s">
        <v>2</v>
      </c>
      <c r="C513" s="121" t="s">
        <v>1184</v>
      </c>
      <c r="D513" s="34"/>
      <c r="E513" s="21"/>
      <c r="F513" s="47"/>
      <c r="G513" s="13"/>
      <c r="H513" s="367"/>
      <c r="I513" s="46"/>
      <c r="J513" s="16"/>
    </row>
    <row r="514" spans="2:10" s="10" customFormat="1">
      <c r="B514" s="356" t="s">
        <v>399</v>
      </c>
      <c r="C514" s="34" t="s">
        <v>2</v>
      </c>
      <c r="D514" s="10" t="s">
        <v>2</v>
      </c>
      <c r="E514" s="47"/>
      <c r="F514" s="47"/>
      <c r="G514" s="13"/>
      <c r="H514" s="367"/>
      <c r="I514" s="46"/>
      <c r="J514" s="16"/>
    </row>
    <row r="515" spans="2:10" s="10" customFormat="1">
      <c r="B515" s="8" t="s">
        <v>359</v>
      </c>
      <c r="C515" s="36" t="s">
        <v>346</v>
      </c>
      <c r="D515" s="37" t="s">
        <v>270</v>
      </c>
      <c r="E515" s="38">
        <v>219</v>
      </c>
      <c r="F515" s="39">
        <v>4000</v>
      </c>
      <c r="G515" s="30">
        <v>2</v>
      </c>
      <c r="H515" s="360"/>
      <c r="I515" s="40">
        <f t="shared" ref="I515:I521" si="40">G515*H515</f>
        <v>0</v>
      </c>
      <c r="J515" s="16"/>
    </row>
    <row r="516" spans="2:10" s="10" customFormat="1">
      <c r="B516" s="8" t="s">
        <v>360</v>
      </c>
      <c r="C516" s="36" t="s">
        <v>346</v>
      </c>
      <c r="D516" s="37" t="s">
        <v>270</v>
      </c>
      <c r="E516" s="38">
        <v>219</v>
      </c>
      <c r="F516" s="39">
        <v>4000</v>
      </c>
      <c r="G516" s="30">
        <v>2</v>
      </c>
      <c r="H516" s="360"/>
      <c r="I516" s="40">
        <f t="shared" si="40"/>
        <v>0</v>
      </c>
      <c r="J516" s="16"/>
    </row>
    <row r="517" spans="2:10" s="10" customFormat="1">
      <c r="B517" s="8" t="s">
        <v>361</v>
      </c>
      <c r="C517" s="36" t="s">
        <v>362</v>
      </c>
      <c r="D517" s="37" t="s">
        <v>270</v>
      </c>
      <c r="E517" s="38">
        <v>219</v>
      </c>
      <c r="F517" s="39">
        <v>4000</v>
      </c>
      <c r="G517" s="30">
        <v>4</v>
      </c>
      <c r="H517" s="360"/>
      <c r="I517" s="40">
        <f t="shared" si="40"/>
        <v>0</v>
      </c>
      <c r="J517" s="16"/>
    </row>
    <row r="518" spans="2:10" s="10" customFormat="1">
      <c r="B518" s="8" t="s">
        <v>363</v>
      </c>
      <c r="C518" s="36" t="s">
        <v>348</v>
      </c>
      <c r="D518" s="37" t="s">
        <v>270</v>
      </c>
      <c r="E518" s="38">
        <v>219</v>
      </c>
      <c r="F518" s="39">
        <v>4000</v>
      </c>
      <c r="G518" s="30">
        <v>4</v>
      </c>
      <c r="H518" s="360"/>
      <c r="I518" s="40">
        <f t="shared" si="40"/>
        <v>0</v>
      </c>
      <c r="J518" s="16"/>
    </row>
    <row r="519" spans="2:10" s="10" customFormat="1">
      <c r="B519" s="8" t="s">
        <v>364</v>
      </c>
      <c r="C519" s="36" t="s">
        <v>365</v>
      </c>
      <c r="D519" s="37" t="s">
        <v>270</v>
      </c>
      <c r="E519" s="38">
        <v>219</v>
      </c>
      <c r="F519" s="39">
        <v>2500</v>
      </c>
      <c r="G519" s="30">
        <v>4</v>
      </c>
      <c r="H519" s="360"/>
      <c r="I519" s="40">
        <f t="shared" si="40"/>
        <v>0</v>
      </c>
      <c r="J519" s="16"/>
    </row>
    <row r="520" spans="2:10" s="10" customFormat="1">
      <c r="B520" s="8" t="s">
        <v>366</v>
      </c>
      <c r="C520" s="36" t="s">
        <v>367</v>
      </c>
      <c r="D520" s="37" t="s">
        <v>270</v>
      </c>
      <c r="E520" s="38">
        <v>219</v>
      </c>
      <c r="F520" s="39">
        <v>2500</v>
      </c>
      <c r="G520" s="30">
        <v>1</v>
      </c>
      <c r="H520" s="360"/>
      <c r="I520" s="40">
        <f t="shared" si="40"/>
        <v>0</v>
      </c>
      <c r="J520" s="16"/>
    </row>
    <row r="521" spans="2:10" s="10" customFormat="1">
      <c r="B521" s="8" t="s">
        <v>368</v>
      </c>
      <c r="C521" s="36" t="s">
        <v>367</v>
      </c>
      <c r="D521" s="37" t="s">
        <v>270</v>
      </c>
      <c r="E521" s="38">
        <v>219</v>
      </c>
      <c r="F521" s="39">
        <v>2500</v>
      </c>
      <c r="G521" s="30">
        <v>1</v>
      </c>
      <c r="H521" s="360"/>
      <c r="I521" s="40">
        <f t="shared" si="40"/>
        <v>0</v>
      </c>
      <c r="J521" s="16"/>
    </row>
    <row r="522" spans="2:10" s="10" customFormat="1">
      <c r="B522" s="8" t="s">
        <v>369</v>
      </c>
      <c r="C522" s="36" t="s">
        <v>370</v>
      </c>
      <c r="D522" s="124" t="s">
        <v>270</v>
      </c>
      <c r="E522" s="38">
        <v>219</v>
      </c>
      <c r="F522" s="39">
        <v>8000</v>
      </c>
      <c r="G522" s="49">
        <v>0</v>
      </c>
      <c r="H522" s="368" t="s">
        <v>46</v>
      </c>
      <c r="I522" s="50" t="s">
        <v>47</v>
      </c>
      <c r="J522" s="16"/>
    </row>
    <row r="523" spans="2:10" s="10" customFormat="1">
      <c r="B523" s="8" t="s">
        <v>400</v>
      </c>
      <c r="C523" s="36" t="s">
        <v>401</v>
      </c>
      <c r="D523" s="124" t="s">
        <v>270</v>
      </c>
      <c r="E523" s="38">
        <v>219</v>
      </c>
      <c r="F523" s="39">
        <v>2500</v>
      </c>
      <c r="G523" s="49">
        <v>0</v>
      </c>
      <c r="H523" s="368" t="s">
        <v>46</v>
      </c>
      <c r="I523" s="50" t="s">
        <v>47</v>
      </c>
      <c r="J523" s="16"/>
    </row>
    <row r="524" spans="2:10" s="10" customFormat="1">
      <c r="B524" s="8" t="s">
        <v>402</v>
      </c>
      <c r="C524" s="36" t="s">
        <v>403</v>
      </c>
      <c r="D524" s="124" t="s">
        <v>270</v>
      </c>
      <c r="E524" s="38">
        <v>219</v>
      </c>
      <c r="F524" s="39">
        <v>2500</v>
      </c>
      <c r="G524" s="49">
        <v>0</v>
      </c>
      <c r="H524" s="368" t="s">
        <v>46</v>
      </c>
      <c r="I524" s="50" t="s">
        <v>47</v>
      </c>
      <c r="J524" s="16"/>
    </row>
    <row r="525" spans="2:10" s="10" customFormat="1">
      <c r="B525" s="8" t="s">
        <v>2</v>
      </c>
      <c r="C525" s="121" t="s">
        <v>1184</v>
      </c>
      <c r="E525" s="35"/>
      <c r="F525" s="47"/>
      <c r="G525" s="13"/>
      <c r="H525" s="367"/>
      <c r="I525" s="46"/>
      <c r="J525" s="16"/>
    </row>
    <row r="526" spans="2:10" s="10" customFormat="1">
      <c r="B526" s="11" t="s">
        <v>404</v>
      </c>
      <c r="C526" s="34"/>
      <c r="E526" s="47"/>
      <c r="F526" s="47"/>
      <c r="G526" s="13"/>
      <c r="H526" s="367"/>
      <c r="I526" s="46"/>
      <c r="J526" s="16"/>
    </row>
    <row r="527" spans="2:10" s="10" customFormat="1">
      <c r="B527" s="8" t="s">
        <v>305</v>
      </c>
      <c r="C527" s="36" t="s">
        <v>294</v>
      </c>
      <c r="D527" s="37" t="s">
        <v>270</v>
      </c>
      <c r="E527" s="38">
        <v>219</v>
      </c>
      <c r="F527" s="39">
        <v>2500</v>
      </c>
      <c r="G527" s="30">
        <v>1</v>
      </c>
      <c r="H527" s="360"/>
      <c r="I527" s="40">
        <f t="shared" ref="I527:I533" si="41">G527*H527</f>
        <v>0</v>
      </c>
      <c r="J527" s="16"/>
    </row>
    <row r="528" spans="2:10" s="10" customFormat="1">
      <c r="B528" s="8" t="s">
        <v>306</v>
      </c>
      <c r="C528" s="36" t="s">
        <v>296</v>
      </c>
      <c r="D528" s="37" t="s">
        <v>270</v>
      </c>
      <c r="E528" s="38">
        <v>219</v>
      </c>
      <c r="F528" s="39">
        <v>2500</v>
      </c>
      <c r="G528" s="30">
        <v>1</v>
      </c>
      <c r="H528" s="360"/>
      <c r="I528" s="40">
        <f t="shared" si="41"/>
        <v>0</v>
      </c>
      <c r="J528" s="16"/>
    </row>
    <row r="529" spans="1:10" s="10" customFormat="1">
      <c r="B529" s="8" t="s">
        <v>307</v>
      </c>
      <c r="C529" s="36" t="s">
        <v>308</v>
      </c>
      <c r="D529" s="37" t="s">
        <v>270</v>
      </c>
      <c r="E529" s="38">
        <v>219</v>
      </c>
      <c r="F529" s="39">
        <v>2500</v>
      </c>
      <c r="G529" s="30">
        <v>1</v>
      </c>
      <c r="H529" s="360"/>
      <c r="I529" s="40">
        <f t="shared" si="41"/>
        <v>0</v>
      </c>
      <c r="J529" s="16"/>
    </row>
    <row r="530" spans="1:10" s="10" customFormat="1">
      <c r="B530" s="8" t="s">
        <v>309</v>
      </c>
      <c r="C530" s="36" t="s">
        <v>310</v>
      </c>
      <c r="D530" s="37" t="s">
        <v>270</v>
      </c>
      <c r="E530" s="38">
        <v>219</v>
      </c>
      <c r="F530" s="39">
        <v>2500</v>
      </c>
      <c r="G530" s="30">
        <v>1</v>
      </c>
      <c r="H530" s="360"/>
      <c r="I530" s="40">
        <f t="shared" si="41"/>
        <v>0</v>
      </c>
      <c r="J530" s="16"/>
    </row>
    <row r="531" spans="1:10" s="10" customFormat="1">
      <c r="B531" s="8" t="s">
        <v>318</v>
      </c>
      <c r="C531" s="124" t="s">
        <v>298</v>
      </c>
      <c r="D531" s="36" t="s">
        <v>270</v>
      </c>
      <c r="E531" s="38">
        <v>219</v>
      </c>
      <c r="F531" s="39">
        <v>2500</v>
      </c>
      <c r="G531" s="30">
        <v>1</v>
      </c>
      <c r="H531" s="360"/>
      <c r="I531" s="40">
        <f t="shared" si="41"/>
        <v>0</v>
      </c>
      <c r="J531" s="16"/>
    </row>
    <row r="532" spans="1:10" s="10" customFormat="1">
      <c r="B532" s="8" t="s">
        <v>374</v>
      </c>
      <c r="C532" s="124" t="s">
        <v>388</v>
      </c>
      <c r="D532" s="36" t="s">
        <v>270</v>
      </c>
      <c r="E532" s="38">
        <v>219</v>
      </c>
      <c r="F532" s="39">
        <v>2500</v>
      </c>
      <c r="G532" s="30">
        <v>1</v>
      </c>
      <c r="H532" s="360"/>
      <c r="I532" s="40">
        <f t="shared" si="41"/>
        <v>0</v>
      </c>
      <c r="J532" s="16"/>
    </row>
    <row r="533" spans="1:10" s="10" customFormat="1">
      <c r="B533" s="8" t="s">
        <v>375</v>
      </c>
      <c r="C533" s="124" t="s">
        <v>388</v>
      </c>
      <c r="D533" s="36" t="s">
        <v>270</v>
      </c>
      <c r="E533" s="38">
        <v>219</v>
      </c>
      <c r="F533" s="39">
        <v>2500</v>
      </c>
      <c r="G533" s="30">
        <v>1</v>
      </c>
      <c r="H533" s="360"/>
      <c r="I533" s="40">
        <f t="shared" si="41"/>
        <v>0</v>
      </c>
      <c r="J533" s="16"/>
    </row>
    <row r="534" spans="1:10" ht="25.5">
      <c r="A534" s="10"/>
      <c r="B534" s="8" t="s">
        <v>323</v>
      </c>
      <c r="C534" s="36" t="s">
        <v>324</v>
      </c>
      <c r="D534" s="37" t="s">
        <v>270</v>
      </c>
      <c r="E534" s="38">
        <v>219</v>
      </c>
      <c r="F534" s="55">
        <v>4000</v>
      </c>
      <c r="G534" s="49">
        <v>0</v>
      </c>
      <c r="H534" s="368" t="s">
        <v>46</v>
      </c>
      <c r="I534" s="50" t="s">
        <v>47</v>
      </c>
    </row>
    <row r="535" spans="1:10">
      <c r="A535" s="10"/>
      <c r="B535" s="8" t="s">
        <v>325</v>
      </c>
      <c r="C535" s="37" t="s">
        <v>326</v>
      </c>
      <c r="D535" s="37" t="s">
        <v>270</v>
      </c>
      <c r="E535" s="38">
        <v>219</v>
      </c>
      <c r="F535" s="55">
        <v>4000</v>
      </c>
      <c r="G535" s="49">
        <v>0</v>
      </c>
      <c r="H535" s="368" t="s">
        <v>46</v>
      </c>
      <c r="I535" s="50" t="s">
        <v>47</v>
      </c>
    </row>
    <row r="536" spans="1:10" s="10" customFormat="1">
      <c r="B536" s="8" t="s">
        <v>2</v>
      </c>
      <c r="C536" s="34" t="s">
        <v>2</v>
      </c>
      <c r="D536" s="10" t="s">
        <v>2</v>
      </c>
      <c r="E536" s="35"/>
      <c r="F536" s="47"/>
      <c r="G536" s="13"/>
      <c r="H536" s="367"/>
      <c r="I536" s="46"/>
      <c r="J536" s="16"/>
    </row>
    <row r="537" spans="1:10" s="10" customFormat="1">
      <c r="B537" s="356" t="s">
        <v>405</v>
      </c>
      <c r="C537" s="34" t="s">
        <v>2</v>
      </c>
      <c r="D537" s="10" t="s">
        <v>2</v>
      </c>
      <c r="E537" s="47"/>
      <c r="F537" s="47"/>
      <c r="G537" s="13"/>
      <c r="H537" s="367"/>
      <c r="I537" s="46"/>
      <c r="J537" s="16"/>
    </row>
    <row r="538" spans="1:10" s="10" customFormat="1">
      <c r="B538" s="356" t="s">
        <v>406</v>
      </c>
      <c r="C538" s="34" t="s">
        <v>2</v>
      </c>
      <c r="D538" s="10" t="s">
        <v>2</v>
      </c>
      <c r="E538" s="35"/>
      <c r="F538" s="35"/>
      <c r="G538" s="13"/>
      <c r="H538" s="367"/>
      <c r="I538" s="46"/>
      <c r="J538" s="16"/>
    </row>
    <row r="539" spans="1:10" s="10" customFormat="1">
      <c r="B539" s="350" t="s">
        <v>407</v>
      </c>
      <c r="C539" s="349" t="s">
        <v>2</v>
      </c>
      <c r="D539" s="10" t="s">
        <v>2</v>
      </c>
      <c r="E539" s="12"/>
      <c r="F539" s="12"/>
      <c r="G539" s="13"/>
      <c r="H539" s="367"/>
      <c r="I539" s="46"/>
      <c r="J539" s="16"/>
    </row>
    <row r="540" spans="1:10" s="10" customFormat="1">
      <c r="B540" s="8" t="s">
        <v>140</v>
      </c>
      <c r="C540" s="36" t="s">
        <v>141</v>
      </c>
      <c r="D540" s="37" t="s">
        <v>92</v>
      </c>
      <c r="E540" s="38"/>
      <c r="F540" s="64">
        <v>5000</v>
      </c>
      <c r="G540" s="49">
        <v>0</v>
      </c>
      <c r="H540" s="368" t="s">
        <v>46</v>
      </c>
      <c r="I540" s="50" t="s">
        <v>47</v>
      </c>
      <c r="J540" s="16"/>
    </row>
    <row r="541" spans="1:10" s="10" customFormat="1">
      <c r="B541" s="8" t="s">
        <v>105</v>
      </c>
      <c r="C541" s="36" t="s">
        <v>59</v>
      </c>
      <c r="D541" s="36" t="s">
        <v>270</v>
      </c>
      <c r="E541" s="132"/>
      <c r="F541" s="55">
        <v>20000</v>
      </c>
      <c r="G541" s="49">
        <v>0</v>
      </c>
      <c r="H541" s="368" t="s">
        <v>46</v>
      </c>
      <c r="I541" s="50" t="s">
        <v>47</v>
      </c>
      <c r="J541" s="16"/>
    </row>
    <row r="542" spans="1:10" s="10" customFormat="1">
      <c r="B542" s="8" t="s">
        <v>271</v>
      </c>
      <c r="C542" s="36" t="s">
        <v>59</v>
      </c>
      <c r="D542" s="37" t="s">
        <v>270</v>
      </c>
      <c r="E542" s="120"/>
      <c r="F542" s="55"/>
      <c r="G542" s="49">
        <v>0</v>
      </c>
      <c r="H542" s="368" t="s">
        <v>46</v>
      </c>
      <c r="I542" s="50" t="s">
        <v>47</v>
      </c>
      <c r="J542" s="16"/>
    </row>
    <row r="543" spans="1:10" s="10" customFormat="1">
      <c r="B543" s="8" t="s">
        <v>272</v>
      </c>
      <c r="C543" s="36" t="s">
        <v>202</v>
      </c>
      <c r="D543" s="37" t="s">
        <v>270</v>
      </c>
      <c r="E543" s="120"/>
      <c r="F543" s="55"/>
      <c r="G543" s="49">
        <v>0</v>
      </c>
      <c r="H543" s="368" t="s">
        <v>46</v>
      </c>
      <c r="I543" s="50" t="s">
        <v>47</v>
      </c>
      <c r="J543" s="16"/>
    </row>
    <row r="544" spans="1:10" s="10" customFormat="1">
      <c r="B544" s="8" t="s">
        <v>273</v>
      </c>
      <c r="C544" s="36" t="s">
        <v>408</v>
      </c>
      <c r="D544" s="37" t="s">
        <v>270</v>
      </c>
      <c r="E544" s="120"/>
      <c r="F544" s="55"/>
      <c r="G544" s="49">
        <v>0</v>
      </c>
      <c r="H544" s="368" t="s">
        <v>46</v>
      </c>
      <c r="I544" s="50" t="s">
        <v>47</v>
      </c>
      <c r="J544" s="16"/>
    </row>
    <row r="545" spans="2:10" s="10" customFormat="1">
      <c r="B545" s="8" t="s">
        <v>275</v>
      </c>
      <c r="C545" s="36" t="s">
        <v>144</v>
      </c>
      <c r="D545" s="37" t="s">
        <v>270</v>
      </c>
      <c r="E545" s="120"/>
      <c r="F545" s="55"/>
      <c r="G545" s="49">
        <v>0</v>
      </c>
      <c r="H545" s="368" t="s">
        <v>46</v>
      </c>
      <c r="I545" s="50" t="s">
        <v>47</v>
      </c>
      <c r="J545" s="16"/>
    </row>
    <row r="546" spans="2:10" s="10" customFormat="1">
      <c r="B546" s="8" t="s">
        <v>276</v>
      </c>
      <c r="C546" s="36" t="s">
        <v>208</v>
      </c>
      <c r="D546" s="37" t="s">
        <v>270</v>
      </c>
      <c r="E546" s="120"/>
      <c r="F546" s="55"/>
      <c r="G546" s="49">
        <v>0</v>
      </c>
      <c r="H546" s="368" t="s">
        <v>46</v>
      </c>
      <c r="I546" s="50" t="s">
        <v>47</v>
      </c>
      <c r="J546" s="16"/>
    </row>
    <row r="547" spans="2:10" s="10" customFormat="1">
      <c r="B547" s="8" t="s">
        <v>277</v>
      </c>
      <c r="C547" s="36" t="s">
        <v>278</v>
      </c>
      <c r="D547" s="37" t="s">
        <v>270</v>
      </c>
      <c r="E547" s="120"/>
      <c r="F547" s="55"/>
      <c r="G547" s="49">
        <v>0</v>
      </c>
      <c r="H547" s="368" t="s">
        <v>46</v>
      </c>
      <c r="I547" s="50" t="s">
        <v>47</v>
      </c>
      <c r="J547" s="16"/>
    </row>
    <row r="548" spans="2:10" s="10" customFormat="1">
      <c r="B548" s="8" t="s">
        <v>279</v>
      </c>
      <c r="C548" s="36" t="s">
        <v>210</v>
      </c>
      <c r="D548" s="37" t="s">
        <v>270</v>
      </c>
      <c r="E548" s="120"/>
      <c r="F548" s="55"/>
      <c r="G548" s="49">
        <v>0</v>
      </c>
      <c r="H548" s="368" t="s">
        <v>46</v>
      </c>
      <c r="I548" s="50" t="s">
        <v>47</v>
      </c>
      <c r="J548" s="16"/>
    </row>
    <row r="549" spans="2:10" s="10" customFormat="1">
      <c r="B549" s="8" t="s">
        <v>280</v>
      </c>
      <c r="C549" s="36" t="s">
        <v>409</v>
      </c>
      <c r="D549" s="37" t="s">
        <v>270</v>
      </c>
      <c r="E549" s="120"/>
      <c r="F549" s="55"/>
      <c r="G549" s="49">
        <v>0</v>
      </c>
      <c r="H549" s="368" t="s">
        <v>46</v>
      </c>
      <c r="I549" s="50" t="s">
        <v>47</v>
      </c>
      <c r="J549" s="16"/>
    </row>
    <row r="550" spans="2:10" s="10" customFormat="1">
      <c r="B550" s="8" t="s">
        <v>282</v>
      </c>
      <c r="C550" s="36" t="s">
        <v>170</v>
      </c>
      <c r="D550" s="37" t="s">
        <v>270</v>
      </c>
      <c r="E550" s="120"/>
      <c r="F550" s="55"/>
      <c r="G550" s="49">
        <v>0</v>
      </c>
      <c r="H550" s="368" t="s">
        <v>46</v>
      </c>
      <c r="I550" s="50" t="s">
        <v>47</v>
      </c>
      <c r="J550" s="16"/>
    </row>
    <row r="551" spans="2:10" s="10" customFormat="1">
      <c r="B551" s="350" t="s">
        <v>410</v>
      </c>
      <c r="C551" s="34" t="s">
        <v>2</v>
      </c>
      <c r="D551" s="10" t="s">
        <v>2</v>
      </c>
      <c r="E551" s="133"/>
      <c r="F551" s="35"/>
      <c r="G551" s="13"/>
      <c r="H551" s="367"/>
      <c r="I551" s="46"/>
      <c r="J551" s="16"/>
    </row>
    <row r="552" spans="2:10" s="10" customFormat="1">
      <c r="B552" s="8" t="s">
        <v>411</v>
      </c>
      <c r="C552" s="36" t="s">
        <v>2</v>
      </c>
      <c r="D552" s="37" t="s">
        <v>53</v>
      </c>
      <c r="E552" s="134"/>
      <c r="F552" s="39">
        <v>8000</v>
      </c>
      <c r="G552" s="49">
        <v>0</v>
      </c>
      <c r="H552" s="368" t="s">
        <v>46</v>
      </c>
      <c r="I552" s="50" t="s">
        <v>47</v>
      </c>
      <c r="J552" s="16"/>
    </row>
    <row r="553" spans="2:10" s="10" customFormat="1">
      <c r="B553" s="8" t="s">
        <v>2</v>
      </c>
      <c r="C553" s="34"/>
      <c r="E553" s="106"/>
      <c r="F553" s="106"/>
      <c r="G553" s="107"/>
      <c r="H553" s="372"/>
      <c r="I553" s="108"/>
      <c r="J553" s="16"/>
    </row>
    <row r="554" spans="2:10" s="10" customFormat="1">
      <c r="B554" s="356" t="s">
        <v>412</v>
      </c>
      <c r="E554" s="47"/>
      <c r="F554" s="47"/>
      <c r="G554" s="13"/>
      <c r="H554" s="367"/>
      <c r="I554" s="46"/>
      <c r="J554" s="16"/>
    </row>
    <row r="555" spans="2:10" s="10" customFormat="1">
      <c r="B555" s="8" t="s">
        <v>198</v>
      </c>
      <c r="C555" s="36" t="s">
        <v>59</v>
      </c>
      <c r="D555" s="37" t="s">
        <v>53</v>
      </c>
      <c r="E555" s="38"/>
      <c r="F555" s="39">
        <v>30000</v>
      </c>
      <c r="G555" s="49">
        <v>0</v>
      </c>
      <c r="H555" s="368" t="s">
        <v>46</v>
      </c>
      <c r="I555" s="50" t="s">
        <v>47</v>
      </c>
      <c r="J555" s="16"/>
    </row>
    <row r="556" spans="2:10" s="10" customFormat="1">
      <c r="B556" s="8" t="s">
        <v>413</v>
      </c>
      <c r="C556" s="36" t="s">
        <v>2</v>
      </c>
      <c r="D556" s="37" t="s">
        <v>53</v>
      </c>
      <c r="E556" s="38"/>
      <c r="F556" s="39">
        <v>8000</v>
      </c>
      <c r="G556" s="49">
        <v>0</v>
      </c>
      <c r="H556" s="368" t="s">
        <v>46</v>
      </c>
      <c r="I556" s="50" t="s">
        <v>47</v>
      </c>
      <c r="J556" s="16"/>
    </row>
    <row r="557" spans="2:10" s="10" customFormat="1">
      <c r="B557" s="8" t="s">
        <v>414</v>
      </c>
      <c r="C557" s="36" t="s">
        <v>2</v>
      </c>
      <c r="D557" s="37" t="s">
        <v>53</v>
      </c>
      <c r="E557" s="38"/>
      <c r="F557" s="39">
        <v>20000</v>
      </c>
      <c r="G557" s="49">
        <v>0</v>
      </c>
      <c r="H557" s="368" t="s">
        <v>46</v>
      </c>
      <c r="I557" s="50" t="s">
        <v>47</v>
      </c>
      <c r="J557" s="16"/>
    </row>
    <row r="558" spans="2:10" s="10" customFormat="1">
      <c r="B558" s="8" t="s">
        <v>2</v>
      </c>
      <c r="C558" s="34" t="s">
        <v>2</v>
      </c>
      <c r="D558" s="10" t="s">
        <v>2</v>
      </c>
      <c r="E558" s="21"/>
      <c r="F558" s="47"/>
      <c r="G558" s="13"/>
      <c r="H558" s="367"/>
      <c r="I558" s="46"/>
      <c r="J558" s="16"/>
    </row>
    <row r="559" spans="2:10" s="10" customFormat="1">
      <c r="B559" s="356" t="s">
        <v>415</v>
      </c>
      <c r="C559" s="34"/>
      <c r="E559" s="21"/>
      <c r="F559" s="47"/>
      <c r="G559" s="13"/>
      <c r="H559" s="367"/>
      <c r="I559" s="46"/>
      <c r="J559" s="16"/>
    </row>
    <row r="560" spans="2:10" s="10" customFormat="1">
      <c r="B560" s="356" t="s">
        <v>416</v>
      </c>
      <c r="C560" s="34"/>
      <c r="E560" s="21"/>
      <c r="F560" s="47"/>
      <c r="G560" s="13"/>
      <c r="H560" s="367"/>
      <c r="I560" s="46"/>
      <c r="J560" s="16"/>
    </row>
    <row r="561" spans="2:14" s="10" customFormat="1" ht="15">
      <c r="B561" s="350" t="s">
        <v>417</v>
      </c>
      <c r="C561" s="349"/>
      <c r="E561" s="21"/>
      <c r="F561" s="47"/>
      <c r="G561" s="135"/>
      <c r="H561" s="367"/>
      <c r="I561" s="46"/>
      <c r="J561" s="25"/>
      <c r="K561" s="25"/>
      <c r="L561" s="25"/>
      <c r="M561" s="25"/>
      <c r="N561" s="25"/>
    </row>
    <row r="562" spans="2:14" s="10" customFormat="1" ht="15">
      <c r="B562" s="8" t="s">
        <v>140</v>
      </c>
      <c r="C562" s="136" t="s">
        <v>141</v>
      </c>
      <c r="D562" s="36" t="s">
        <v>270</v>
      </c>
      <c r="E562" s="120"/>
      <c r="F562" s="55"/>
      <c r="G562" s="49">
        <v>0</v>
      </c>
      <c r="H562" s="368" t="s">
        <v>46</v>
      </c>
      <c r="I562" s="50" t="s">
        <v>47</v>
      </c>
      <c r="J562" s="25"/>
      <c r="K562" s="25"/>
      <c r="L562" s="25"/>
      <c r="M562" s="25"/>
      <c r="N562" s="25"/>
    </row>
    <row r="563" spans="2:14" s="10" customFormat="1" ht="15">
      <c r="B563" s="8" t="s">
        <v>418</v>
      </c>
      <c r="C563" s="136" t="s">
        <v>59</v>
      </c>
      <c r="D563" s="36" t="s">
        <v>270</v>
      </c>
      <c r="E563" s="120"/>
      <c r="F563" s="55"/>
      <c r="G563" s="49">
        <v>0</v>
      </c>
      <c r="H563" s="368" t="s">
        <v>46</v>
      </c>
      <c r="I563" s="50" t="s">
        <v>47</v>
      </c>
      <c r="J563" s="137"/>
      <c r="K563" s="137"/>
      <c r="L563" s="137"/>
      <c r="M563" s="137"/>
      <c r="N563" s="25"/>
    </row>
    <row r="564" spans="2:14" s="10" customFormat="1" ht="15">
      <c r="B564" s="8" t="s">
        <v>419</v>
      </c>
      <c r="C564" s="138" t="s">
        <v>59</v>
      </c>
      <c r="D564" s="37" t="s">
        <v>270</v>
      </c>
      <c r="E564" s="120"/>
      <c r="F564" s="55"/>
      <c r="G564" s="49">
        <v>0</v>
      </c>
      <c r="H564" s="368" t="s">
        <v>46</v>
      </c>
      <c r="I564" s="50" t="s">
        <v>47</v>
      </c>
      <c r="J564" s="137"/>
      <c r="K564" s="137"/>
      <c r="L564" s="137"/>
      <c r="M564" s="137"/>
      <c r="N564" s="25"/>
    </row>
    <row r="565" spans="2:14" s="10" customFormat="1" ht="15">
      <c r="B565" s="8" t="s">
        <v>273</v>
      </c>
      <c r="C565" s="136" t="s">
        <v>408</v>
      </c>
      <c r="D565" s="37" t="s">
        <v>270</v>
      </c>
      <c r="E565" s="120"/>
      <c r="F565" s="55"/>
      <c r="G565" s="49">
        <v>0</v>
      </c>
      <c r="H565" s="368" t="s">
        <v>46</v>
      </c>
      <c r="I565" s="50" t="s">
        <v>47</v>
      </c>
      <c r="J565" s="137"/>
      <c r="K565" s="137"/>
      <c r="L565" s="137"/>
      <c r="M565" s="137"/>
      <c r="N565" s="25"/>
    </row>
    <row r="566" spans="2:14" s="10" customFormat="1" ht="15">
      <c r="B566" s="8" t="s">
        <v>276</v>
      </c>
      <c r="C566" s="136" t="s">
        <v>208</v>
      </c>
      <c r="D566" s="37" t="s">
        <v>270</v>
      </c>
      <c r="E566" s="120"/>
      <c r="F566" s="55"/>
      <c r="G566" s="49">
        <v>0</v>
      </c>
      <c r="H566" s="368" t="s">
        <v>46</v>
      </c>
      <c r="I566" s="50" t="s">
        <v>47</v>
      </c>
      <c r="J566" s="137"/>
      <c r="K566" s="137"/>
      <c r="L566" s="137"/>
      <c r="M566" s="137"/>
      <c r="N566" s="25"/>
    </row>
    <row r="567" spans="2:14" s="10" customFormat="1" ht="15">
      <c r="B567" s="8" t="s">
        <v>420</v>
      </c>
      <c r="C567" s="136" t="s">
        <v>421</v>
      </c>
      <c r="D567" s="37" t="s">
        <v>270</v>
      </c>
      <c r="E567" s="120"/>
      <c r="F567" s="55"/>
      <c r="G567" s="49">
        <v>0</v>
      </c>
      <c r="H567" s="368" t="s">
        <v>46</v>
      </c>
      <c r="I567" s="50" t="s">
        <v>47</v>
      </c>
      <c r="J567" s="137"/>
      <c r="K567" s="137"/>
      <c r="L567" s="137"/>
      <c r="M567" s="137"/>
      <c r="N567" s="25"/>
    </row>
    <row r="568" spans="2:14" s="10" customFormat="1" ht="15">
      <c r="B568" s="8" t="s">
        <v>280</v>
      </c>
      <c r="C568" s="136" t="s">
        <v>409</v>
      </c>
      <c r="D568" s="37" t="s">
        <v>270</v>
      </c>
      <c r="E568" s="120"/>
      <c r="F568" s="55"/>
      <c r="G568" s="49">
        <v>0</v>
      </c>
      <c r="H568" s="368" t="s">
        <v>46</v>
      </c>
      <c r="I568" s="50" t="s">
        <v>47</v>
      </c>
      <c r="J568" s="137"/>
      <c r="K568" s="137"/>
      <c r="L568" s="137"/>
      <c r="M568" s="137"/>
      <c r="N568" s="25"/>
    </row>
    <row r="569" spans="2:14" s="10" customFormat="1" ht="15">
      <c r="B569" s="8" t="s">
        <v>422</v>
      </c>
      <c r="C569" s="136" t="s">
        <v>172</v>
      </c>
      <c r="D569" s="37" t="s">
        <v>270</v>
      </c>
      <c r="E569" s="120"/>
      <c r="F569" s="55"/>
      <c r="G569" s="49">
        <v>0</v>
      </c>
      <c r="H569" s="368" t="s">
        <v>46</v>
      </c>
      <c r="I569" s="50" t="s">
        <v>47</v>
      </c>
      <c r="J569" s="137"/>
      <c r="K569" s="137"/>
      <c r="L569" s="137"/>
      <c r="M569" s="137"/>
      <c r="N569" s="25"/>
    </row>
    <row r="570" spans="2:14" s="10" customFormat="1" ht="15">
      <c r="B570" s="8"/>
      <c r="C570" s="139"/>
      <c r="D570" s="140"/>
      <c r="E570" s="141"/>
      <c r="F570" s="142"/>
      <c r="G570" s="107"/>
      <c r="H570" s="372"/>
      <c r="I570" s="108"/>
      <c r="J570" s="137"/>
      <c r="K570" s="137"/>
      <c r="L570" s="137"/>
      <c r="M570" s="137"/>
      <c r="N570" s="25"/>
    </row>
    <row r="571" spans="2:14" s="10" customFormat="1" ht="15">
      <c r="B571" s="350" t="s">
        <v>423</v>
      </c>
      <c r="C571" s="143"/>
      <c r="E571" s="144"/>
      <c r="F571" s="145"/>
      <c r="G571" s="110"/>
      <c r="H571" s="373"/>
      <c r="I571" s="111"/>
      <c r="J571" s="137"/>
      <c r="K571" s="137"/>
      <c r="L571" s="137"/>
      <c r="M571" s="137"/>
      <c r="N571" s="25"/>
    </row>
    <row r="572" spans="2:14" s="10" customFormat="1" ht="15">
      <c r="B572" s="146" t="s">
        <v>424</v>
      </c>
      <c r="C572" s="147" t="s">
        <v>425</v>
      </c>
      <c r="D572" s="36" t="s">
        <v>270</v>
      </c>
      <c r="E572" s="120"/>
      <c r="F572" s="55"/>
      <c r="G572" s="49">
        <v>0</v>
      </c>
      <c r="H572" s="368" t="s">
        <v>46</v>
      </c>
      <c r="I572" s="50" t="s">
        <v>47</v>
      </c>
      <c r="J572" s="137"/>
      <c r="K572" s="137"/>
      <c r="L572" s="137"/>
      <c r="M572" s="137"/>
      <c r="N572" s="25"/>
    </row>
    <row r="573" spans="2:14" s="10" customFormat="1" ht="15">
      <c r="B573" s="146" t="s">
        <v>426</v>
      </c>
      <c r="C573" s="147" t="s">
        <v>427</v>
      </c>
      <c r="D573" s="37" t="s">
        <v>270</v>
      </c>
      <c r="E573" s="120"/>
      <c r="F573" s="55"/>
      <c r="G573" s="49">
        <v>0</v>
      </c>
      <c r="H573" s="368" t="s">
        <v>46</v>
      </c>
      <c r="I573" s="50" t="s">
        <v>47</v>
      </c>
      <c r="J573" s="137"/>
      <c r="K573" s="137"/>
      <c r="L573" s="137"/>
      <c r="M573" s="137"/>
      <c r="N573" s="25"/>
    </row>
    <row r="574" spans="2:14" s="10" customFormat="1" ht="15">
      <c r="B574" s="146" t="s">
        <v>428</v>
      </c>
      <c r="C574" s="147" t="s">
        <v>316</v>
      </c>
      <c r="D574" s="37" t="s">
        <v>270</v>
      </c>
      <c r="E574" s="120"/>
      <c r="F574" s="55"/>
      <c r="G574" s="49">
        <v>0</v>
      </c>
      <c r="H574" s="368" t="s">
        <v>46</v>
      </c>
      <c r="I574" s="50" t="s">
        <v>47</v>
      </c>
      <c r="J574" s="137"/>
      <c r="K574" s="137"/>
      <c r="L574" s="137"/>
      <c r="M574" s="137"/>
      <c r="N574" s="25"/>
    </row>
    <row r="575" spans="2:14" s="10" customFormat="1" ht="15">
      <c r="B575" s="146" t="s">
        <v>429</v>
      </c>
      <c r="C575" s="147" t="s">
        <v>430</v>
      </c>
      <c r="D575" s="37" t="s">
        <v>270</v>
      </c>
      <c r="E575" s="120"/>
      <c r="F575" s="55"/>
      <c r="G575" s="49">
        <v>0</v>
      </c>
      <c r="H575" s="368" t="s">
        <v>46</v>
      </c>
      <c r="I575" s="50" t="s">
        <v>47</v>
      </c>
      <c r="J575" s="137"/>
      <c r="K575" s="137"/>
      <c r="L575" s="137"/>
      <c r="M575" s="137"/>
      <c r="N575" s="25"/>
    </row>
    <row r="576" spans="2:14" s="10" customFormat="1" ht="15">
      <c r="B576" s="146" t="s">
        <v>431</v>
      </c>
      <c r="C576" s="147" t="s">
        <v>432</v>
      </c>
      <c r="D576" s="37" t="s">
        <v>270</v>
      </c>
      <c r="E576" s="120"/>
      <c r="F576" s="55"/>
      <c r="G576" s="49">
        <v>0</v>
      </c>
      <c r="H576" s="368" t="s">
        <v>46</v>
      </c>
      <c r="I576" s="50" t="s">
        <v>47</v>
      </c>
      <c r="J576" s="137"/>
      <c r="K576" s="137"/>
      <c r="L576" s="137"/>
      <c r="M576" s="137"/>
      <c r="N576" s="25"/>
    </row>
    <row r="577" spans="1:51" s="10" customFormat="1" ht="15">
      <c r="B577" s="146" t="s">
        <v>433</v>
      </c>
      <c r="C577" s="147" t="s">
        <v>434</v>
      </c>
      <c r="D577" s="37" t="s">
        <v>270</v>
      </c>
      <c r="E577" s="120"/>
      <c r="F577" s="55"/>
      <c r="G577" s="49">
        <v>0</v>
      </c>
      <c r="H577" s="368" t="s">
        <v>46</v>
      </c>
      <c r="I577" s="50" t="s">
        <v>47</v>
      </c>
      <c r="J577" s="137"/>
      <c r="K577" s="137"/>
      <c r="L577" s="137"/>
      <c r="M577" s="137"/>
      <c r="N577" s="25"/>
    </row>
    <row r="578" spans="1:51" s="10" customFormat="1" ht="15">
      <c r="B578" s="146" t="s">
        <v>435</v>
      </c>
      <c r="C578" s="147" t="s">
        <v>434</v>
      </c>
      <c r="D578" s="37" t="s">
        <v>270</v>
      </c>
      <c r="E578" s="120"/>
      <c r="F578" s="55"/>
      <c r="G578" s="49">
        <v>0</v>
      </c>
      <c r="H578" s="368" t="s">
        <v>46</v>
      </c>
      <c r="I578" s="50" t="s">
        <v>47</v>
      </c>
      <c r="J578" s="137"/>
      <c r="K578" s="137"/>
      <c r="L578" s="137"/>
      <c r="M578" s="137"/>
      <c r="N578" s="25"/>
    </row>
    <row r="579" spans="1:51" s="10" customFormat="1" ht="15">
      <c r="B579" s="146" t="s">
        <v>436</v>
      </c>
      <c r="C579" s="147" t="s">
        <v>437</v>
      </c>
      <c r="D579" s="37" t="s">
        <v>270</v>
      </c>
      <c r="E579" s="120"/>
      <c r="F579" s="55"/>
      <c r="G579" s="49">
        <v>0</v>
      </c>
      <c r="H579" s="368" t="s">
        <v>46</v>
      </c>
      <c r="I579" s="50" t="s">
        <v>47</v>
      </c>
      <c r="J579" s="137"/>
      <c r="K579" s="137"/>
      <c r="L579" s="137"/>
      <c r="M579" s="137"/>
      <c r="N579" s="25"/>
    </row>
    <row r="580" spans="1:51" s="10" customFormat="1" ht="15">
      <c r="B580" s="146" t="s">
        <v>438</v>
      </c>
      <c r="C580" s="147" t="s">
        <v>439</v>
      </c>
      <c r="D580" s="37" t="s">
        <v>270</v>
      </c>
      <c r="E580" s="120"/>
      <c r="F580" s="55"/>
      <c r="G580" s="49">
        <v>0</v>
      </c>
      <c r="H580" s="368" t="s">
        <v>46</v>
      </c>
      <c r="I580" s="50" t="s">
        <v>47</v>
      </c>
      <c r="J580" s="137"/>
      <c r="K580" s="137"/>
      <c r="L580" s="137"/>
      <c r="M580" s="137"/>
      <c r="N580" s="25"/>
    </row>
    <row r="581" spans="1:51" s="10" customFormat="1" ht="15">
      <c r="B581" s="148" t="s">
        <v>440</v>
      </c>
      <c r="C581" s="147" t="s">
        <v>294</v>
      </c>
      <c r="D581" s="37" t="s">
        <v>270</v>
      </c>
      <c r="E581" s="120"/>
      <c r="F581" s="55"/>
      <c r="G581" s="49">
        <v>0</v>
      </c>
      <c r="H581" s="368" t="s">
        <v>46</v>
      </c>
      <c r="I581" s="50" t="s">
        <v>47</v>
      </c>
      <c r="J581" s="137"/>
      <c r="K581" s="137"/>
      <c r="L581" s="137"/>
      <c r="M581" s="137"/>
      <c r="N581" s="25"/>
    </row>
    <row r="582" spans="1:51" s="10" customFormat="1" ht="15">
      <c r="B582" s="148" t="s">
        <v>441</v>
      </c>
      <c r="C582" s="147" t="s">
        <v>296</v>
      </c>
      <c r="D582" s="37" t="s">
        <v>270</v>
      </c>
      <c r="E582" s="120"/>
      <c r="F582" s="55"/>
      <c r="G582" s="49">
        <v>0</v>
      </c>
      <c r="H582" s="368" t="s">
        <v>46</v>
      </c>
      <c r="I582" s="50" t="s">
        <v>47</v>
      </c>
      <c r="J582" s="137"/>
      <c r="K582" s="137"/>
      <c r="L582" s="137"/>
      <c r="M582" s="137"/>
      <c r="N582" s="25"/>
    </row>
    <row r="583" spans="1:51" s="10" customFormat="1" ht="15">
      <c r="B583" s="148" t="s">
        <v>442</v>
      </c>
      <c r="C583" s="147" t="s">
        <v>308</v>
      </c>
      <c r="D583" s="37" t="s">
        <v>270</v>
      </c>
      <c r="E583" s="120"/>
      <c r="F583" s="55"/>
      <c r="G583" s="49">
        <v>0</v>
      </c>
      <c r="H583" s="368" t="s">
        <v>46</v>
      </c>
      <c r="I583" s="50" t="s">
        <v>47</v>
      </c>
      <c r="J583" s="137"/>
      <c r="K583" s="137"/>
      <c r="L583" s="137"/>
      <c r="M583" s="137"/>
      <c r="N583" s="25"/>
    </row>
    <row r="584" spans="1:51" s="10" customFormat="1" ht="15">
      <c r="B584" s="148" t="s">
        <v>443</v>
      </c>
      <c r="C584" s="147" t="s">
        <v>444</v>
      </c>
      <c r="D584" s="37" t="s">
        <v>270</v>
      </c>
      <c r="E584" s="120"/>
      <c r="F584" s="55"/>
      <c r="G584" s="49">
        <v>0</v>
      </c>
      <c r="H584" s="368" t="s">
        <v>46</v>
      </c>
      <c r="I584" s="50" t="s">
        <v>47</v>
      </c>
      <c r="J584" s="137"/>
      <c r="K584" s="137"/>
      <c r="L584" s="137"/>
      <c r="M584" s="137"/>
      <c r="N584" s="25"/>
    </row>
    <row r="585" spans="1:51" s="10" customFormat="1" ht="15">
      <c r="B585" s="148" t="s">
        <v>445</v>
      </c>
      <c r="C585" s="147" t="s">
        <v>388</v>
      </c>
      <c r="D585" s="37" t="s">
        <v>270</v>
      </c>
      <c r="E585" s="120"/>
      <c r="F585" s="55"/>
      <c r="G585" s="49">
        <v>0</v>
      </c>
      <c r="H585" s="368" t="s">
        <v>46</v>
      </c>
      <c r="I585" s="50" t="s">
        <v>47</v>
      </c>
      <c r="J585" s="137"/>
      <c r="K585" s="137"/>
      <c r="L585" s="137"/>
      <c r="M585" s="137"/>
      <c r="N585" s="25"/>
    </row>
    <row r="586" spans="1:51" s="10" customFormat="1" ht="15">
      <c r="B586" s="8"/>
      <c r="C586" s="149"/>
      <c r="E586" s="133"/>
      <c r="F586" s="35"/>
      <c r="G586" s="13"/>
      <c r="H586" s="367"/>
      <c r="I586" s="46"/>
      <c r="J586" s="137"/>
      <c r="K586" s="137"/>
      <c r="L586" s="137"/>
      <c r="M586" s="137"/>
      <c r="N586" s="25"/>
    </row>
    <row r="587" spans="1:51" s="10" customFormat="1" ht="15">
      <c r="B587" s="356" t="s">
        <v>446</v>
      </c>
      <c r="C587" s="150"/>
      <c r="E587" s="21"/>
      <c r="F587" s="47"/>
      <c r="G587" s="13"/>
      <c r="H587" s="367"/>
      <c r="I587" s="46"/>
      <c r="J587" s="137"/>
      <c r="K587" s="137"/>
      <c r="L587" s="137"/>
      <c r="M587" s="137"/>
      <c r="N587" s="25"/>
    </row>
    <row r="588" spans="1:51" s="10" customFormat="1" ht="15">
      <c r="B588" s="8" t="s">
        <v>447</v>
      </c>
      <c r="C588" s="136" t="s">
        <v>242</v>
      </c>
      <c r="D588" s="37" t="s">
        <v>270</v>
      </c>
      <c r="E588" s="120"/>
      <c r="F588" s="55"/>
      <c r="G588" s="49">
        <v>0</v>
      </c>
      <c r="H588" s="368" t="s">
        <v>46</v>
      </c>
      <c r="I588" s="50" t="s">
        <v>47</v>
      </c>
      <c r="J588" s="137"/>
      <c r="K588" s="137"/>
      <c r="L588" s="137"/>
      <c r="M588" s="137"/>
      <c r="N588" s="25"/>
    </row>
    <row r="589" spans="1:51" s="10" customFormat="1" ht="15">
      <c r="B589" s="8" t="s">
        <v>448</v>
      </c>
      <c r="C589" s="136" t="s">
        <v>290</v>
      </c>
      <c r="D589" s="37" t="s">
        <v>270</v>
      </c>
      <c r="E589" s="120"/>
      <c r="F589" s="55"/>
      <c r="G589" s="49">
        <v>0</v>
      </c>
      <c r="H589" s="368" t="s">
        <v>46</v>
      </c>
      <c r="I589" s="50" t="s">
        <v>47</v>
      </c>
      <c r="J589" s="137"/>
      <c r="K589" s="137"/>
      <c r="L589" s="137"/>
      <c r="M589" s="137"/>
      <c r="N589" s="25"/>
    </row>
    <row r="590" spans="1:51" s="10" customFormat="1" ht="15">
      <c r="B590" s="8" t="s">
        <v>449</v>
      </c>
      <c r="C590" s="138" t="s">
        <v>450</v>
      </c>
      <c r="D590" s="37" t="s">
        <v>270</v>
      </c>
      <c r="E590" s="120"/>
      <c r="F590" s="55"/>
      <c r="G590" s="49">
        <v>0</v>
      </c>
      <c r="H590" s="368" t="s">
        <v>46</v>
      </c>
      <c r="I590" s="50" t="s">
        <v>47</v>
      </c>
      <c r="J590" s="137"/>
      <c r="K590" s="137"/>
      <c r="L590" s="137"/>
      <c r="M590" s="137"/>
      <c r="N590" s="25"/>
    </row>
    <row r="591" spans="1:51" s="10" customFormat="1" ht="15">
      <c r="B591" s="8"/>
      <c r="C591" s="34"/>
      <c r="E591" s="21"/>
      <c r="F591" s="47"/>
      <c r="G591" s="13"/>
      <c r="H591" s="367"/>
      <c r="I591" s="46"/>
      <c r="J591" s="137"/>
      <c r="K591" s="137"/>
      <c r="L591" s="137"/>
      <c r="M591" s="137"/>
      <c r="N591" s="25"/>
    </row>
    <row r="592" spans="1:51" s="74" customFormat="1">
      <c r="A592" s="27"/>
      <c r="B592" s="356" t="s">
        <v>451</v>
      </c>
      <c r="C592" s="34" t="s">
        <v>2</v>
      </c>
      <c r="D592" s="10" t="s">
        <v>2</v>
      </c>
      <c r="E592" s="47"/>
      <c r="F592" s="47"/>
      <c r="G592" s="13"/>
      <c r="H592" s="367"/>
      <c r="I592" s="46"/>
      <c r="J592" s="57"/>
      <c r="K592" s="17"/>
      <c r="L592" s="17"/>
      <c r="M592" s="17"/>
      <c r="N592" s="17"/>
      <c r="O592" s="17"/>
      <c r="P592" s="17"/>
      <c r="Q592" s="17"/>
      <c r="R592" s="17"/>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1:51" s="74" customFormat="1">
      <c r="A593" s="27"/>
      <c r="B593" s="8" t="s">
        <v>192</v>
      </c>
      <c r="C593" s="71" t="s">
        <v>99</v>
      </c>
      <c r="D593" s="37"/>
      <c r="E593" s="39">
        <v>1</v>
      </c>
      <c r="F593" s="39"/>
      <c r="G593" s="30">
        <v>1</v>
      </c>
      <c r="H593" s="360"/>
      <c r="I593" s="40">
        <f t="shared" ref="I593" si="42">G593*H593</f>
        <v>0</v>
      </c>
      <c r="J593" s="57"/>
      <c r="K593" s="17"/>
      <c r="L593" s="17"/>
      <c r="M593" s="17"/>
      <c r="N593" s="17"/>
      <c r="O593" s="17"/>
      <c r="P593" s="17"/>
      <c r="Q593" s="17"/>
      <c r="R593" s="17"/>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1:51" s="10" customFormat="1" ht="15">
      <c r="B594" s="8"/>
      <c r="C594" s="34"/>
      <c r="E594" s="21"/>
      <c r="F594" s="47"/>
      <c r="G594" s="13"/>
      <c r="H594" s="367"/>
      <c r="I594" s="46"/>
      <c r="J594" s="137"/>
      <c r="K594" s="137"/>
      <c r="L594" s="137"/>
      <c r="M594" s="137"/>
      <c r="N594" s="25"/>
    </row>
    <row r="595" spans="1:51" ht="13.5" thickBot="1">
      <c r="A595" s="75"/>
      <c r="B595" s="76" t="s">
        <v>268</v>
      </c>
      <c r="C595" s="76" t="s">
        <v>2</v>
      </c>
      <c r="D595" s="78" t="s">
        <v>2</v>
      </c>
      <c r="E595" s="79"/>
      <c r="F595" s="79"/>
      <c r="G595" s="81"/>
      <c r="H595" s="370" t="s">
        <v>193</v>
      </c>
      <c r="I595" s="82">
        <f>SUM(I293:I594)</f>
        <v>0</v>
      </c>
    </row>
    <row r="596" spans="1:51">
      <c r="A596" s="10"/>
      <c r="B596" s="8" t="s">
        <v>2</v>
      </c>
      <c r="C596" s="34" t="s">
        <v>2</v>
      </c>
      <c r="D596" s="10" t="s">
        <v>2</v>
      </c>
      <c r="E596" s="21"/>
      <c r="F596" s="47"/>
      <c r="G596" s="13"/>
      <c r="H596" s="367"/>
      <c r="I596" s="46"/>
    </row>
    <row r="597" spans="1:51">
      <c r="A597" s="10"/>
      <c r="B597" s="356" t="s">
        <v>452</v>
      </c>
      <c r="C597" s="34" t="s">
        <v>2</v>
      </c>
      <c r="D597" s="10" t="s">
        <v>2</v>
      </c>
      <c r="E597" s="21"/>
      <c r="F597" s="47"/>
      <c r="G597" s="13"/>
      <c r="H597" s="367"/>
      <c r="I597" s="46"/>
    </row>
    <row r="598" spans="1:51" s="10" customFormat="1">
      <c r="B598" s="8" t="s">
        <v>2</v>
      </c>
      <c r="C598" s="34" t="s">
        <v>2</v>
      </c>
      <c r="D598" s="10" t="s">
        <v>2</v>
      </c>
      <c r="E598" s="47"/>
      <c r="F598" s="47"/>
      <c r="G598" s="13"/>
      <c r="H598" s="367"/>
      <c r="I598" s="46"/>
      <c r="J598" s="16"/>
    </row>
    <row r="599" spans="1:51" s="10" customFormat="1" ht="15">
      <c r="B599" s="419" t="s">
        <v>453</v>
      </c>
      <c r="C599" s="420"/>
      <c r="D599" s="10" t="s">
        <v>2</v>
      </c>
      <c r="E599" s="24" t="s">
        <v>454</v>
      </c>
      <c r="F599" s="47"/>
      <c r="G599" s="13"/>
      <c r="H599" s="367"/>
      <c r="I599" s="46"/>
      <c r="J599" s="16"/>
    </row>
    <row r="600" spans="1:51" s="10" customFormat="1" ht="25.5">
      <c r="B600" s="8" t="s">
        <v>455</v>
      </c>
      <c r="C600" s="65" t="s">
        <v>456</v>
      </c>
      <c r="D600" s="37" t="s">
        <v>457</v>
      </c>
      <c r="E600" s="38">
        <v>5630</v>
      </c>
      <c r="F600" s="39"/>
      <c r="G600" s="151">
        <v>135</v>
      </c>
      <c r="H600" s="360"/>
      <c r="I600" s="40">
        <f t="shared" ref="I600:I602" si="43">G600*H600</f>
        <v>0</v>
      </c>
      <c r="J600" s="16"/>
    </row>
    <row r="601" spans="1:51" s="10" customFormat="1" ht="29.25" customHeight="1">
      <c r="B601" s="8" t="s">
        <v>458</v>
      </c>
      <c r="C601" s="152" t="s">
        <v>459</v>
      </c>
      <c r="D601" s="37" t="s">
        <v>26</v>
      </c>
      <c r="E601" s="153">
        <v>2.7</v>
      </c>
      <c r="F601" s="113"/>
      <c r="G601" s="154">
        <v>5.4</v>
      </c>
      <c r="H601" s="360"/>
      <c r="I601" s="40">
        <f t="shared" si="43"/>
        <v>0</v>
      </c>
      <c r="J601" s="16"/>
    </row>
    <row r="602" spans="1:51" s="10" customFormat="1" ht="38.25">
      <c r="B602" s="155" t="s">
        <v>1186</v>
      </c>
      <c r="C602" s="131" t="s">
        <v>460</v>
      </c>
      <c r="D602" s="37" t="s">
        <v>26</v>
      </c>
      <c r="E602" s="156">
        <v>2.7</v>
      </c>
      <c r="F602" s="113"/>
      <c r="G602" s="157">
        <v>5.4</v>
      </c>
      <c r="H602" s="360"/>
      <c r="I602" s="40">
        <f t="shared" si="43"/>
        <v>0</v>
      </c>
      <c r="J602" s="16"/>
    </row>
    <row r="603" spans="1:51" s="10" customFormat="1" ht="25.5">
      <c r="B603" s="8" t="s">
        <v>461</v>
      </c>
      <c r="C603" s="65" t="s">
        <v>462</v>
      </c>
      <c r="D603" s="37" t="s">
        <v>463</v>
      </c>
      <c r="E603" s="134"/>
      <c r="F603" s="39"/>
      <c r="G603" s="49">
        <v>0</v>
      </c>
      <c r="H603" s="368" t="s">
        <v>46</v>
      </c>
      <c r="I603" s="50" t="s">
        <v>47</v>
      </c>
      <c r="J603" s="16"/>
    </row>
    <row r="604" spans="1:51" s="10" customFormat="1" ht="25.5">
      <c r="B604" s="8" t="s">
        <v>464</v>
      </c>
      <c r="C604" s="65" t="s">
        <v>462</v>
      </c>
      <c r="D604" s="37" t="s">
        <v>26</v>
      </c>
      <c r="E604" s="134"/>
      <c r="F604" s="113"/>
      <c r="G604" s="49">
        <v>0</v>
      </c>
      <c r="H604" s="368" t="s">
        <v>46</v>
      </c>
      <c r="I604" s="50" t="s">
        <v>47</v>
      </c>
      <c r="J604" s="16"/>
    </row>
    <row r="605" spans="1:51" s="10" customFormat="1">
      <c r="B605" s="8"/>
      <c r="C605" s="34"/>
      <c r="E605" s="35"/>
      <c r="F605" s="47"/>
      <c r="G605" s="13"/>
      <c r="H605" s="367"/>
      <c r="I605" s="46"/>
      <c r="J605" s="16"/>
    </row>
    <row r="606" spans="1:51" ht="13.5" thickBot="1">
      <c r="A606" s="75"/>
      <c r="B606" s="158" t="s">
        <v>452</v>
      </c>
      <c r="C606" s="76" t="s">
        <v>2</v>
      </c>
      <c r="D606" s="78" t="s">
        <v>2</v>
      </c>
      <c r="E606" s="79"/>
      <c r="F606" s="79"/>
      <c r="G606" s="81"/>
      <c r="H606" s="370" t="s">
        <v>193</v>
      </c>
      <c r="I606" s="82">
        <f>SUM(I600:I605)</f>
        <v>0</v>
      </c>
    </row>
    <row r="607" spans="1:51">
      <c r="A607" s="10"/>
      <c r="B607" s="356"/>
      <c r="C607" s="62"/>
      <c r="D607" s="11"/>
      <c r="E607" s="53"/>
      <c r="F607" s="53"/>
      <c r="G607" s="13"/>
      <c r="H607" s="367"/>
      <c r="I607" s="46"/>
    </row>
    <row r="608" spans="1:51">
      <c r="A608" s="10"/>
      <c r="B608" s="356" t="s">
        <v>465</v>
      </c>
      <c r="C608" s="34" t="s">
        <v>2</v>
      </c>
      <c r="D608" s="10" t="s">
        <v>2</v>
      </c>
      <c r="E608" s="47"/>
      <c r="F608" s="47"/>
      <c r="G608" s="13"/>
      <c r="H608" s="367"/>
      <c r="I608" s="46"/>
      <c r="J608" s="17"/>
    </row>
    <row r="609" spans="1:10">
      <c r="A609" s="10"/>
      <c r="B609" s="356"/>
      <c r="C609" s="34"/>
      <c r="D609" s="10"/>
      <c r="E609" s="47"/>
      <c r="F609" s="47"/>
      <c r="G609" s="13"/>
      <c r="H609" s="367"/>
      <c r="I609" s="46"/>
      <c r="J609" s="17"/>
    </row>
    <row r="610" spans="1:10">
      <c r="A610" s="10"/>
      <c r="B610" s="356" t="s">
        <v>466</v>
      </c>
      <c r="C610" s="34" t="s">
        <v>2</v>
      </c>
      <c r="D610" s="10"/>
      <c r="E610" s="47"/>
      <c r="F610" s="47"/>
      <c r="G610" s="13"/>
      <c r="H610" s="367"/>
      <c r="I610" s="46"/>
      <c r="J610" s="17"/>
    </row>
    <row r="611" spans="1:10">
      <c r="A611" s="10"/>
      <c r="B611" s="356" t="s">
        <v>467</v>
      </c>
      <c r="C611" s="34" t="s">
        <v>2</v>
      </c>
      <c r="D611" s="430"/>
      <c r="E611" s="430"/>
      <c r="F611" s="430"/>
      <c r="G611" s="13"/>
      <c r="H611" s="367"/>
      <c r="I611" s="46"/>
      <c r="J611" s="17"/>
    </row>
    <row r="612" spans="1:10">
      <c r="A612" s="10"/>
      <c r="B612" s="356" t="s">
        <v>468</v>
      </c>
      <c r="C612" s="349" t="s">
        <v>469</v>
      </c>
      <c r="D612" s="10" t="s">
        <v>470</v>
      </c>
      <c r="E612" s="24"/>
      <c r="F612" s="47"/>
      <c r="G612" s="13"/>
      <c r="H612" s="367"/>
      <c r="I612" s="46"/>
      <c r="J612" s="17"/>
    </row>
    <row r="613" spans="1:10">
      <c r="A613" s="10"/>
      <c r="B613" s="8" t="s">
        <v>471</v>
      </c>
      <c r="C613" s="36" t="s">
        <v>472</v>
      </c>
      <c r="D613" s="37" t="s">
        <v>53</v>
      </c>
      <c r="E613" s="38">
        <v>15153</v>
      </c>
      <c r="F613" s="39"/>
      <c r="G613" s="30">
        <v>1</v>
      </c>
      <c r="H613" s="360"/>
      <c r="I613" s="40">
        <f t="shared" ref="I613:I622" si="44">G613*H613</f>
        <v>0</v>
      </c>
      <c r="J613" s="17"/>
    </row>
    <row r="614" spans="1:10">
      <c r="A614" s="10"/>
      <c r="B614" s="8" t="s">
        <v>473</v>
      </c>
      <c r="C614" s="36" t="s">
        <v>474</v>
      </c>
      <c r="D614" s="37" t="s">
        <v>53</v>
      </c>
      <c r="E614" s="38">
        <v>15153</v>
      </c>
      <c r="F614" s="39"/>
      <c r="G614" s="30">
        <v>1</v>
      </c>
      <c r="H614" s="360"/>
      <c r="I614" s="40">
        <f t="shared" si="44"/>
        <v>0</v>
      </c>
      <c r="J614" s="17"/>
    </row>
    <row r="615" spans="1:10">
      <c r="A615" s="10"/>
      <c r="B615" s="8" t="s">
        <v>475</v>
      </c>
      <c r="C615" s="36" t="s">
        <v>476</v>
      </c>
      <c r="D615" s="37" t="s">
        <v>53</v>
      </c>
      <c r="E615" s="38">
        <v>15153</v>
      </c>
      <c r="F615" s="39"/>
      <c r="G615" s="30">
        <v>1</v>
      </c>
      <c r="H615" s="360"/>
      <c r="I615" s="40">
        <f t="shared" si="44"/>
        <v>0</v>
      </c>
      <c r="J615" s="17"/>
    </row>
    <row r="616" spans="1:10">
      <c r="A616" s="10"/>
      <c r="B616" s="8" t="s">
        <v>477</v>
      </c>
      <c r="C616" s="36" t="s">
        <v>478</v>
      </c>
      <c r="D616" s="37" t="s">
        <v>53</v>
      </c>
      <c r="E616" s="38">
        <v>15153</v>
      </c>
      <c r="F616" s="39"/>
      <c r="G616" s="30">
        <v>1</v>
      </c>
      <c r="H616" s="360"/>
      <c r="I616" s="40">
        <f t="shared" si="44"/>
        <v>0</v>
      </c>
      <c r="J616" s="17"/>
    </row>
    <row r="617" spans="1:10">
      <c r="A617" s="10"/>
      <c r="B617" s="8" t="s">
        <v>479</v>
      </c>
      <c r="C617" s="36" t="s">
        <v>480</v>
      </c>
      <c r="D617" s="37" t="s">
        <v>53</v>
      </c>
      <c r="E617" s="38">
        <v>15153</v>
      </c>
      <c r="F617" s="39"/>
      <c r="G617" s="30">
        <v>1</v>
      </c>
      <c r="H617" s="360"/>
      <c r="I617" s="40">
        <f t="shared" si="44"/>
        <v>0</v>
      </c>
      <c r="J617" s="17"/>
    </row>
    <row r="618" spans="1:10">
      <c r="A618" s="10"/>
      <c r="B618" s="8" t="s">
        <v>481</v>
      </c>
      <c r="C618" s="36" t="s">
        <v>482</v>
      </c>
      <c r="D618" s="37" t="s">
        <v>53</v>
      </c>
      <c r="E618" s="38">
        <v>15153</v>
      </c>
      <c r="F618" s="39"/>
      <c r="G618" s="30">
        <v>1</v>
      </c>
      <c r="H618" s="360"/>
      <c r="I618" s="40">
        <f t="shared" si="44"/>
        <v>0</v>
      </c>
      <c r="J618" s="17"/>
    </row>
    <row r="619" spans="1:10">
      <c r="A619" s="10"/>
      <c r="B619" s="8" t="s">
        <v>483</v>
      </c>
      <c r="C619" s="36" t="s">
        <v>484</v>
      </c>
      <c r="D619" s="37" t="s">
        <v>53</v>
      </c>
      <c r="E619" s="38">
        <v>15153</v>
      </c>
      <c r="F619" s="39"/>
      <c r="G619" s="30">
        <v>1</v>
      </c>
      <c r="H619" s="360"/>
      <c r="I619" s="40">
        <f t="shared" si="44"/>
        <v>0</v>
      </c>
      <c r="J619" s="17"/>
    </row>
    <row r="620" spans="1:10">
      <c r="A620" s="10"/>
      <c r="B620" s="8" t="s">
        <v>485</v>
      </c>
      <c r="C620" s="36" t="s">
        <v>486</v>
      </c>
      <c r="D620" s="37" t="s">
        <v>53</v>
      </c>
      <c r="E620" s="38">
        <v>15153</v>
      </c>
      <c r="F620" s="39"/>
      <c r="G620" s="30">
        <v>1</v>
      </c>
      <c r="H620" s="360"/>
      <c r="I620" s="40">
        <f t="shared" si="44"/>
        <v>0</v>
      </c>
      <c r="J620" s="17"/>
    </row>
    <row r="621" spans="1:10">
      <c r="A621" s="10"/>
      <c r="B621" s="8" t="s">
        <v>487</v>
      </c>
      <c r="C621" s="36" t="s">
        <v>488</v>
      </c>
      <c r="D621" s="37" t="s">
        <v>53</v>
      </c>
      <c r="E621" s="38">
        <v>15153</v>
      </c>
      <c r="F621" s="39"/>
      <c r="G621" s="30">
        <v>1</v>
      </c>
      <c r="H621" s="360"/>
      <c r="I621" s="40">
        <f t="shared" si="44"/>
        <v>0</v>
      </c>
      <c r="J621" s="17"/>
    </row>
    <row r="622" spans="1:10">
      <c r="A622" s="10"/>
      <c r="B622" s="8" t="s">
        <v>489</v>
      </c>
      <c r="C622" s="36" t="s">
        <v>490</v>
      </c>
      <c r="D622" s="37" t="s">
        <v>53</v>
      </c>
      <c r="E622" s="38">
        <v>15153</v>
      </c>
      <c r="F622" s="39"/>
      <c r="G622" s="30">
        <v>1</v>
      </c>
      <c r="H622" s="360"/>
      <c r="I622" s="40">
        <f t="shared" si="44"/>
        <v>0</v>
      </c>
      <c r="J622" s="17"/>
    </row>
    <row r="623" spans="1:10">
      <c r="A623" s="10"/>
      <c r="B623" s="8" t="s">
        <v>2</v>
      </c>
      <c r="C623" s="34" t="s">
        <v>2</v>
      </c>
      <c r="D623" s="10"/>
      <c r="E623" s="47"/>
      <c r="F623" s="47"/>
      <c r="G623" s="13"/>
      <c r="H623" s="367"/>
      <c r="I623" s="46"/>
      <c r="J623" s="17"/>
    </row>
    <row r="624" spans="1:10">
      <c r="A624" s="10"/>
      <c r="B624" s="356" t="s">
        <v>491</v>
      </c>
      <c r="C624" s="34" t="s">
        <v>2</v>
      </c>
      <c r="D624" s="10" t="s">
        <v>2</v>
      </c>
      <c r="E624" s="47"/>
      <c r="F624" s="47"/>
      <c r="G624" s="13"/>
      <c r="H624" s="367"/>
      <c r="I624" s="46"/>
      <c r="J624" s="17"/>
    </row>
    <row r="625" spans="1:10">
      <c r="A625" s="10"/>
      <c r="B625" s="350" t="s">
        <v>492</v>
      </c>
      <c r="C625" s="349" t="s">
        <v>493</v>
      </c>
      <c r="D625" s="10"/>
      <c r="E625" s="24"/>
      <c r="F625" s="159"/>
      <c r="G625" s="160"/>
      <c r="H625" s="373"/>
      <c r="I625" s="111"/>
      <c r="J625" s="17"/>
    </row>
    <row r="626" spans="1:10">
      <c r="A626" s="10"/>
      <c r="B626" s="8" t="s">
        <v>494</v>
      </c>
      <c r="C626" s="36" t="s">
        <v>495</v>
      </c>
      <c r="D626" s="37" t="s">
        <v>53</v>
      </c>
      <c r="E626" s="161"/>
      <c r="F626" s="63"/>
      <c r="G626" s="49">
        <v>0</v>
      </c>
      <c r="H626" s="368" t="s">
        <v>46</v>
      </c>
      <c r="I626" s="50" t="s">
        <v>47</v>
      </c>
      <c r="J626" s="17"/>
    </row>
    <row r="627" spans="1:10">
      <c r="A627" s="10"/>
      <c r="B627" s="8" t="s">
        <v>496</v>
      </c>
      <c r="C627" s="36" t="s">
        <v>294</v>
      </c>
      <c r="D627" s="37" t="s">
        <v>53</v>
      </c>
      <c r="E627" s="161"/>
      <c r="F627" s="63"/>
      <c r="G627" s="49">
        <v>0</v>
      </c>
      <c r="H627" s="368" t="s">
        <v>46</v>
      </c>
      <c r="I627" s="50" t="s">
        <v>47</v>
      </c>
      <c r="J627" s="17"/>
    </row>
    <row r="628" spans="1:10" ht="25.5">
      <c r="A628" s="10"/>
      <c r="B628" s="8" t="s">
        <v>497</v>
      </c>
      <c r="C628" s="147" t="s">
        <v>498</v>
      </c>
      <c r="D628" s="37" t="s">
        <v>53</v>
      </c>
      <c r="E628" s="161"/>
      <c r="F628" s="63"/>
      <c r="G628" s="49">
        <v>0</v>
      </c>
      <c r="H628" s="368" t="s">
        <v>46</v>
      </c>
      <c r="I628" s="50" t="s">
        <v>47</v>
      </c>
      <c r="J628" s="17"/>
    </row>
    <row r="629" spans="1:10">
      <c r="A629" s="10"/>
      <c r="B629" s="8"/>
      <c r="C629" s="162"/>
      <c r="D629" s="140"/>
      <c r="E629" s="142"/>
      <c r="F629" s="163"/>
      <c r="G629" s="164"/>
      <c r="H629" s="372"/>
      <c r="I629" s="108"/>
      <c r="J629" s="17"/>
    </row>
    <row r="630" spans="1:10">
      <c r="A630" s="10"/>
      <c r="B630" s="350" t="s">
        <v>499</v>
      </c>
      <c r="C630" s="349" t="s">
        <v>493</v>
      </c>
      <c r="D630" s="10"/>
      <c r="E630" s="24"/>
      <c r="F630" s="159"/>
      <c r="G630" s="160"/>
      <c r="H630" s="373"/>
      <c r="I630" s="111"/>
      <c r="J630" s="17"/>
    </row>
    <row r="631" spans="1:10">
      <c r="A631" s="10"/>
      <c r="B631" s="8" t="s">
        <v>500</v>
      </c>
      <c r="C631" s="36" t="s">
        <v>501</v>
      </c>
      <c r="D631" s="37" t="s">
        <v>53</v>
      </c>
      <c r="E631" s="38">
        <v>30300</v>
      </c>
      <c r="F631" s="63"/>
      <c r="G631" s="165">
        <v>4</v>
      </c>
      <c r="H631" s="360"/>
      <c r="I631" s="40">
        <f t="shared" ref="I631:I644" si="45">G631*H631</f>
        <v>0</v>
      </c>
      <c r="J631" s="17"/>
    </row>
    <row r="632" spans="1:10">
      <c r="A632" s="10"/>
      <c r="B632" s="8" t="s">
        <v>502</v>
      </c>
      <c r="C632" s="36" t="s">
        <v>294</v>
      </c>
      <c r="D632" s="37" t="s">
        <v>53</v>
      </c>
      <c r="E632" s="38">
        <v>30300</v>
      </c>
      <c r="F632" s="63"/>
      <c r="G632" s="165">
        <v>4</v>
      </c>
      <c r="H632" s="360"/>
      <c r="I632" s="40">
        <f t="shared" si="45"/>
        <v>0</v>
      </c>
      <c r="J632" s="17"/>
    </row>
    <row r="633" spans="1:10">
      <c r="A633" s="10"/>
      <c r="B633" s="8" t="s">
        <v>503</v>
      </c>
      <c r="C633" s="36" t="s">
        <v>296</v>
      </c>
      <c r="D633" s="37" t="s">
        <v>53</v>
      </c>
      <c r="E633" s="38">
        <v>30300</v>
      </c>
      <c r="F633" s="63"/>
      <c r="G633" s="165">
        <v>4</v>
      </c>
      <c r="H633" s="360"/>
      <c r="I633" s="40">
        <f t="shared" si="45"/>
        <v>0</v>
      </c>
      <c r="J633" s="17"/>
    </row>
    <row r="634" spans="1:10">
      <c r="A634" s="10"/>
      <c r="B634" s="8" t="s">
        <v>504</v>
      </c>
      <c r="C634" s="36" t="s">
        <v>505</v>
      </c>
      <c r="D634" s="37" t="s">
        <v>53</v>
      </c>
      <c r="E634" s="38">
        <v>30300</v>
      </c>
      <c r="F634" s="63"/>
      <c r="G634" s="165">
        <v>6</v>
      </c>
      <c r="H634" s="360"/>
      <c r="I634" s="40">
        <f t="shared" si="45"/>
        <v>0</v>
      </c>
      <c r="J634" s="17"/>
    </row>
    <row r="635" spans="1:10">
      <c r="A635" s="10"/>
      <c r="B635" s="8" t="s">
        <v>506</v>
      </c>
      <c r="C635" s="36" t="s">
        <v>507</v>
      </c>
      <c r="D635" s="37" t="s">
        <v>53</v>
      </c>
      <c r="E635" s="38">
        <v>30300</v>
      </c>
      <c r="F635" s="63"/>
      <c r="G635" s="165">
        <v>6</v>
      </c>
      <c r="H635" s="360"/>
      <c r="I635" s="40">
        <f t="shared" si="45"/>
        <v>0</v>
      </c>
      <c r="J635" s="17"/>
    </row>
    <row r="636" spans="1:10">
      <c r="A636" s="10"/>
      <c r="B636" s="8"/>
      <c r="C636" s="166"/>
      <c r="D636" s="140"/>
      <c r="E636" s="142"/>
      <c r="F636" s="163"/>
      <c r="G636" s="164"/>
      <c r="H636" s="372"/>
      <c r="I636" s="108"/>
      <c r="J636" s="17"/>
    </row>
    <row r="637" spans="1:10">
      <c r="A637" s="10"/>
      <c r="B637" s="350" t="s">
        <v>508</v>
      </c>
      <c r="C637" s="349" t="s">
        <v>509</v>
      </c>
      <c r="D637" s="10"/>
      <c r="E637" s="24"/>
      <c r="F637" s="159"/>
      <c r="G637" s="160"/>
      <c r="H637" s="373"/>
      <c r="I637" s="111"/>
      <c r="J637" s="17"/>
    </row>
    <row r="638" spans="1:10">
      <c r="A638" s="10"/>
      <c r="B638" s="8" t="s">
        <v>510</v>
      </c>
      <c r="C638" s="36" t="s">
        <v>511</v>
      </c>
      <c r="D638" s="37" t="s">
        <v>53</v>
      </c>
      <c r="E638" s="38">
        <v>15153</v>
      </c>
      <c r="F638" s="63"/>
      <c r="G638" s="165">
        <v>10</v>
      </c>
      <c r="H638" s="360"/>
      <c r="I638" s="40">
        <f t="shared" si="45"/>
        <v>0</v>
      </c>
      <c r="J638" s="17"/>
    </row>
    <row r="639" spans="1:10" ht="25.5">
      <c r="A639" s="10"/>
      <c r="B639" s="8" t="s">
        <v>512</v>
      </c>
      <c r="C639" s="36" t="s">
        <v>513</v>
      </c>
      <c r="D639" s="37" t="s">
        <v>53</v>
      </c>
      <c r="E639" s="38">
        <v>15153</v>
      </c>
      <c r="F639" s="63"/>
      <c r="G639" s="165">
        <v>10</v>
      </c>
      <c r="H639" s="360"/>
      <c r="I639" s="40">
        <f t="shared" si="45"/>
        <v>0</v>
      </c>
      <c r="J639" s="17"/>
    </row>
    <row r="640" spans="1:10" ht="25.5">
      <c r="A640" s="10"/>
      <c r="B640" s="8" t="s">
        <v>514</v>
      </c>
      <c r="C640" s="36" t="s">
        <v>515</v>
      </c>
      <c r="D640" s="37" t="s">
        <v>53</v>
      </c>
      <c r="E640" s="38">
        <v>15153</v>
      </c>
      <c r="F640" s="63"/>
      <c r="G640" s="165">
        <v>10</v>
      </c>
      <c r="H640" s="360"/>
      <c r="I640" s="40">
        <f t="shared" si="45"/>
        <v>0</v>
      </c>
      <c r="J640" s="17"/>
    </row>
    <row r="641" spans="1:11">
      <c r="A641" s="10"/>
      <c r="B641" s="8" t="s">
        <v>516</v>
      </c>
      <c r="C641" s="36" t="s">
        <v>517</v>
      </c>
      <c r="D641" s="37" t="s">
        <v>53</v>
      </c>
      <c r="E641" s="38">
        <v>15153</v>
      </c>
      <c r="F641" s="63"/>
      <c r="G641" s="165">
        <v>10</v>
      </c>
      <c r="H641" s="360"/>
      <c r="I641" s="40">
        <f t="shared" si="45"/>
        <v>0</v>
      </c>
      <c r="J641" s="17"/>
    </row>
    <row r="642" spans="1:11">
      <c r="A642" s="10"/>
      <c r="B642" s="8" t="s">
        <v>518</v>
      </c>
      <c r="C642" s="36" t="s">
        <v>519</v>
      </c>
      <c r="D642" s="37" t="s">
        <v>53</v>
      </c>
      <c r="E642" s="38">
        <v>15153</v>
      </c>
      <c r="F642" s="63"/>
      <c r="G642" s="165">
        <v>10</v>
      </c>
      <c r="H642" s="360"/>
      <c r="I642" s="40">
        <f t="shared" si="45"/>
        <v>0</v>
      </c>
      <c r="J642" s="17"/>
    </row>
    <row r="643" spans="1:11">
      <c r="A643" s="10"/>
      <c r="B643" s="8" t="s">
        <v>520</v>
      </c>
      <c r="C643" s="36" t="s">
        <v>294</v>
      </c>
      <c r="D643" s="37" t="s">
        <v>53</v>
      </c>
      <c r="E643" s="38">
        <v>15153</v>
      </c>
      <c r="F643" s="63"/>
      <c r="G643" s="165">
        <v>10</v>
      </c>
      <c r="H643" s="360"/>
      <c r="I643" s="40">
        <f t="shared" si="45"/>
        <v>0</v>
      </c>
      <c r="J643" s="17"/>
    </row>
    <row r="644" spans="1:11">
      <c r="A644" s="10"/>
      <c r="B644" s="8" t="s">
        <v>506</v>
      </c>
      <c r="C644" s="36" t="s">
        <v>521</v>
      </c>
      <c r="D644" s="37" t="s">
        <v>53</v>
      </c>
      <c r="E644" s="38">
        <v>15153</v>
      </c>
      <c r="F644" s="63"/>
      <c r="G644" s="165">
        <v>10</v>
      </c>
      <c r="H644" s="360"/>
      <c r="I644" s="40">
        <f t="shared" si="45"/>
        <v>0</v>
      </c>
      <c r="J644" s="17"/>
    </row>
    <row r="645" spans="1:11">
      <c r="A645" s="10"/>
      <c r="B645" s="8"/>
      <c r="C645" s="166"/>
      <c r="D645" s="140"/>
      <c r="E645" s="142"/>
      <c r="F645" s="163"/>
      <c r="G645" s="164"/>
      <c r="H645" s="372"/>
      <c r="I645" s="108"/>
      <c r="J645" s="17"/>
    </row>
    <row r="646" spans="1:11">
      <c r="A646" s="10"/>
      <c r="B646" s="350" t="s">
        <v>522</v>
      </c>
      <c r="C646" s="349" t="s">
        <v>523</v>
      </c>
      <c r="D646" s="126"/>
      <c r="E646" s="145"/>
      <c r="F646" s="109"/>
      <c r="G646" s="110"/>
      <c r="H646" s="373"/>
      <c r="I646" s="111"/>
      <c r="J646" s="17"/>
    </row>
    <row r="647" spans="1:11">
      <c r="A647" s="10"/>
      <c r="B647" s="8" t="s">
        <v>524</v>
      </c>
      <c r="C647" s="36" t="s">
        <v>294</v>
      </c>
      <c r="D647" s="37" t="s">
        <v>525</v>
      </c>
      <c r="E647" s="55"/>
      <c r="F647" s="39"/>
      <c r="G647" s="49">
        <v>0</v>
      </c>
      <c r="H647" s="368" t="s">
        <v>46</v>
      </c>
      <c r="I647" s="50" t="s">
        <v>47</v>
      </c>
      <c r="J647" s="17"/>
    </row>
    <row r="648" spans="1:11">
      <c r="A648" s="10"/>
      <c r="B648" s="8" t="s">
        <v>526</v>
      </c>
      <c r="C648" s="36" t="s">
        <v>527</v>
      </c>
      <c r="D648" s="37" t="s">
        <v>525</v>
      </c>
      <c r="E648" s="55"/>
      <c r="F648" s="39"/>
      <c r="G648" s="49">
        <v>0</v>
      </c>
      <c r="H648" s="368" t="s">
        <v>46</v>
      </c>
      <c r="I648" s="50" t="s">
        <v>47</v>
      </c>
      <c r="J648" s="17"/>
    </row>
    <row r="649" spans="1:11">
      <c r="A649" s="10"/>
      <c r="B649" s="8" t="s">
        <v>2</v>
      </c>
      <c r="C649" s="34" t="s">
        <v>2</v>
      </c>
      <c r="D649" s="10" t="s">
        <v>2</v>
      </c>
      <c r="E649" s="47"/>
      <c r="F649" s="47"/>
      <c r="G649" s="13"/>
      <c r="H649" s="367"/>
      <c r="I649" s="46"/>
      <c r="J649" s="17"/>
    </row>
    <row r="650" spans="1:11">
      <c r="A650" s="10"/>
      <c r="B650" s="356" t="s">
        <v>528</v>
      </c>
      <c r="C650" s="34" t="s">
        <v>2</v>
      </c>
      <c r="D650" s="10"/>
      <c r="E650" s="24"/>
      <c r="F650" s="47"/>
      <c r="G650" s="13"/>
      <c r="H650" s="367"/>
      <c r="I650" s="46"/>
    </row>
    <row r="651" spans="1:11">
      <c r="A651" s="10"/>
      <c r="B651" s="8" t="s">
        <v>529</v>
      </c>
      <c r="C651" s="36" t="s">
        <v>493</v>
      </c>
      <c r="D651" s="37" t="s">
        <v>53</v>
      </c>
      <c r="E651" s="38">
        <v>15153</v>
      </c>
      <c r="F651" s="63" t="s">
        <v>530</v>
      </c>
      <c r="G651" s="165">
        <v>30</v>
      </c>
      <c r="H651" s="360"/>
      <c r="I651" s="40">
        <f t="shared" ref="I651:I658" si="46">G651*H651</f>
        <v>0</v>
      </c>
    </row>
    <row r="652" spans="1:11">
      <c r="A652" s="10"/>
      <c r="B652" s="8" t="s">
        <v>531</v>
      </c>
      <c r="C652" s="36" t="s">
        <v>493</v>
      </c>
      <c r="D652" s="37" t="s">
        <v>53</v>
      </c>
      <c r="E652" s="38">
        <v>15153</v>
      </c>
      <c r="F652" s="63">
        <v>500</v>
      </c>
      <c r="G652" s="165">
        <v>0</v>
      </c>
      <c r="H652" s="368" t="s">
        <v>46</v>
      </c>
      <c r="I652" s="50" t="s">
        <v>47</v>
      </c>
    </row>
    <row r="653" spans="1:11">
      <c r="A653" s="10"/>
      <c r="B653" s="8" t="s">
        <v>532</v>
      </c>
      <c r="C653" s="36" t="s">
        <v>493</v>
      </c>
      <c r="D653" s="37" t="s">
        <v>53</v>
      </c>
      <c r="E653" s="38">
        <v>15153</v>
      </c>
      <c r="F653" s="63" t="s">
        <v>530</v>
      </c>
      <c r="G653" s="165">
        <v>0</v>
      </c>
      <c r="H653" s="368" t="s">
        <v>46</v>
      </c>
      <c r="I653" s="50" t="s">
        <v>47</v>
      </c>
      <c r="J653" s="10"/>
      <c r="K653" s="16"/>
    </row>
    <row r="654" spans="1:11">
      <c r="A654" s="10"/>
      <c r="B654" s="8" t="s">
        <v>533</v>
      </c>
      <c r="C654" s="167" t="s">
        <v>484</v>
      </c>
      <c r="D654" s="37" t="s">
        <v>53</v>
      </c>
      <c r="E654" s="38">
        <v>15153</v>
      </c>
      <c r="F654" s="63">
        <v>500</v>
      </c>
      <c r="G654" s="165">
        <v>0</v>
      </c>
      <c r="H654" s="368" t="s">
        <v>46</v>
      </c>
      <c r="I654" s="50" t="s">
        <v>47</v>
      </c>
      <c r="J654" s="10"/>
      <c r="K654" s="16"/>
    </row>
    <row r="655" spans="1:11">
      <c r="A655" s="10"/>
      <c r="B655" s="8" t="s">
        <v>534</v>
      </c>
      <c r="C655" s="36" t="s">
        <v>484</v>
      </c>
      <c r="D655" s="37" t="s">
        <v>53</v>
      </c>
      <c r="E655" s="38">
        <v>15153</v>
      </c>
      <c r="F655" s="63" t="s">
        <v>530</v>
      </c>
      <c r="G655" s="165">
        <v>0</v>
      </c>
      <c r="H655" s="368" t="s">
        <v>46</v>
      </c>
      <c r="I655" s="50" t="s">
        <v>47</v>
      </c>
    </row>
    <row r="656" spans="1:11" ht="25.5">
      <c r="A656" s="10"/>
      <c r="B656" s="8" t="s">
        <v>1187</v>
      </c>
      <c r="C656" s="36" t="s">
        <v>535</v>
      </c>
      <c r="D656" s="37" t="s">
        <v>53</v>
      </c>
      <c r="E656" s="38">
        <v>15153</v>
      </c>
      <c r="F656" s="63" t="s">
        <v>530</v>
      </c>
      <c r="G656" s="165">
        <v>30</v>
      </c>
      <c r="H656" s="360"/>
      <c r="I656" s="40">
        <f t="shared" si="46"/>
        <v>0</v>
      </c>
    </row>
    <row r="657" spans="1:10" ht="25.5">
      <c r="A657" s="10"/>
      <c r="B657" s="8" t="s">
        <v>536</v>
      </c>
      <c r="C657" s="37" t="s">
        <v>2</v>
      </c>
      <c r="D657" s="36" t="s">
        <v>2</v>
      </c>
      <c r="E657" s="55"/>
      <c r="F657" s="168" t="s">
        <v>537</v>
      </c>
      <c r="G657" s="30">
        <v>9</v>
      </c>
      <c r="H657" s="360"/>
      <c r="I657" s="40">
        <f t="shared" si="46"/>
        <v>0</v>
      </c>
    </row>
    <row r="658" spans="1:10" ht="25.5">
      <c r="A658" s="10"/>
      <c r="B658" s="8" t="s">
        <v>538</v>
      </c>
      <c r="C658" s="37" t="s">
        <v>2</v>
      </c>
      <c r="D658" s="36" t="s">
        <v>2</v>
      </c>
      <c r="E658" s="39"/>
      <c r="F658" s="168" t="s">
        <v>537</v>
      </c>
      <c r="G658" s="30">
        <v>3</v>
      </c>
      <c r="H658" s="360"/>
      <c r="I658" s="40">
        <f t="shared" si="46"/>
        <v>0</v>
      </c>
    </row>
    <row r="659" spans="1:10">
      <c r="A659" s="10"/>
      <c r="B659" s="8"/>
      <c r="C659" s="140"/>
      <c r="D659" s="166"/>
      <c r="E659" s="106"/>
      <c r="F659" s="169"/>
      <c r="G659" s="107"/>
      <c r="H659" s="372"/>
      <c r="I659" s="108"/>
    </row>
    <row r="660" spans="1:10">
      <c r="A660" s="10"/>
      <c r="B660" s="356" t="s">
        <v>539</v>
      </c>
      <c r="C660" s="10"/>
      <c r="D660" s="34"/>
      <c r="E660" s="47"/>
      <c r="F660" s="170"/>
      <c r="G660" s="13"/>
      <c r="H660" s="367"/>
      <c r="I660" s="46"/>
    </row>
    <row r="661" spans="1:10" ht="56.25" customHeight="1">
      <c r="A661" s="10"/>
      <c r="B661" s="171" t="s">
        <v>540</v>
      </c>
      <c r="C661" s="428" t="s">
        <v>541</v>
      </c>
      <c r="D661" s="429"/>
      <c r="E661" s="429"/>
      <c r="F661" s="429"/>
      <c r="G661" s="172"/>
      <c r="H661" s="373"/>
      <c r="I661" s="111"/>
    </row>
    <row r="662" spans="1:10">
      <c r="A662" s="10"/>
      <c r="B662" s="8" t="s">
        <v>542</v>
      </c>
      <c r="C662" s="36" t="s">
        <v>242</v>
      </c>
      <c r="D662" s="37" t="s">
        <v>270</v>
      </c>
      <c r="E662" s="38">
        <v>1515</v>
      </c>
      <c r="F662" s="168" t="s">
        <v>537</v>
      </c>
      <c r="G662" s="30">
        <v>7</v>
      </c>
      <c r="H662" s="360"/>
      <c r="I662" s="40">
        <f t="shared" ref="I662:I670" si="47">G662*H662</f>
        <v>0</v>
      </c>
    </row>
    <row r="663" spans="1:10">
      <c r="A663" s="10"/>
      <c r="B663" s="8" t="s">
        <v>543</v>
      </c>
      <c r="C663" s="36" t="s">
        <v>290</v>
      </c>
      <c r="D663" s="37" t="s">
        <v>270</v>
      </c>
      <c r="E663" s="38">
        <v>1515</v>
      </c>
      <c r="F663" s="168" t="s">
        <v>537</v>
      </c>
      <c r="G663" s="30">
        <v>7</v>
      </c>
      <c r="H663" s="360"/>
      <c r="I663" s="40">
        <f t="shared" si="47"/>
        <v>0</v>
      </c>
    </row>
    <row r="664" spans="1:10">
      <c r="A664" s="10"/>
      <c r="B664" s="8" t="s">
        <v>544</v>
      </c>
      <c r="C664" s="36" t="s">
        <v>301</v>
      </c>
      <c r="D664" s="37" t="s">
        <v>270</v>
      </c>
      <c r="E664" s="38">
        <v>1515</v>
      </c>
      <c r="F664" s="168" t="s">
        <v>537</v>
      </c>
      <c r="G664" s="30">
        <v>7</v>
      </c>
      <c r="H664" s="360"/>
      <c r="I664" s="40">
        <f t="shared" si="47"/>
        <v>0</v>
      </c>
      <c r="J664" s="17"/>
    </row>
    <row r="665" spans="1:10">
      <c r="A665" s="10"/>
      <c r="B665" s="8" t="s">
        <v>545</v>
      </c>
      <c r="C665" s="36" t="s">
        <v>346</v>
      </c>
      <c r="D665" s="37" t="s">
        <v>270</v>
      </c>
      <c r="E665" s="38">
        <v>1515</v>
      </c>
      <c r="F665" s="168" t="s">
        <v>537</v>
      </c>
      <c r="G665" s="30">
        <v>7</v>
      </c>
      <c r="H665" s="360"/>
      <c r="I665" s="40">
        <f t="shared" si="47"/>
        <v>0</v>
      </c>
      <c r="J665" s="17"/>
    </row>
    <row r="666" spans="1:10">
      <c r="A666" s="10"/>
      <c r="B666" s="8" t="s">
        <v>546</v>
      </c>
      <c r="C666" s="130" t="s">
        <v>348</v>
      </c>
      <c r="D666" s="37" t="s">
        <v>270</v>
      </c>
      <c r="E666" s="38">
        <v>1515</v>
      </c>
      <c r="F666" s="168" t="s">
        <v>537</v>
      </c>
      <c r="G666" s="30">
        <v>7</v>
      </c>
      <c r="H666" s="360"/>
      <c r="I666" s="40">
        <f t="shared" si="47"/>
        <v>0</v>
      </c>
      <c r="J666" s="17"/>
    </row>
    <row r="667" spans="1:10">
      <c r="A667" s="10"/>
      <c r="B667" s="8" t="s">
        <v>547</v>
      </c>
      <c r="C667" s="166"/>
      <c r="D667" s="173"/>
      <c r="E667" s="38"/>
      <c r="F667" s="174"/>
      <c r="G667" s="175"/>
      <c r="H667" s="374"/>
      <c r="I667" s="40"/>
      <c r="J667" s="17"/>
    </row>
    <row r="668" spans="1:10">
      <c r="A668" s="10"/>
      <c r="B668" s="8" t="s">
        <v>548</v>
      </c>
      <c r="C668" s="36" t="s">
        <v>294</v>
      </c>
      <c r="D668" s="37" t="s">
        <v>270</v>
      </c>
      <c r="E668" s="38">
        <v>1515</v>
      </c>
      <c r="F668" s="168" t="s">
        <v>537</v>
      </c>
      <c r="G668" s="30">
        <v>7</v>
      </c>
      <c r="H668" s="360"/>
      <c r="I668" s="40">
        <f t="shared" si="47"/>
        <v>0</v>
      </c>
      <c r="J668" s="17"/>
    </row>
    <row r="669" spans="1:10">
      <c r="A669" s="10"/>
      <c r="B669" s="8" t="s">
        <v>549</v>
      </c>
      <c r="C669" s="36" t="s">
        <v>296</v>
      </c>
      <c r="D669" s="37" t="s">
        <v>270</v>
      </c>
      <c r="E669" s="38">
        <v>1515</v>
      </c>
      <c r="F669" s="168" t="s">
        <v>537</v>
      </c>
      <c r="G669" s="30">
        <v>7</v>
      </c>
      <c r="H669" s="360"/>
      <c r="I669" s="40">
        <f t="shared" si="47"/>
        <v>0</v>
      </c>
      <c r="J669" s="17"/>
    </row>
    <row r="670" spans="1:10">
      <c r="A670" s="10"/>
      <c r="B670" s="8" t="s">
        <v>550</v>
      </c>
      <c r="C670" s="36" t="s">
        <v>308</v>
      </c>
      <c r="D670" s="37" t="s">
        <v>270</v>
      </c>
      <c r="E670" s="38">
        <v>1515</v>
      </c>
      <c r="F670" s="168" t="s">
        <v>537</v>
      </c>
      <c r="G670" s="30">
        <v>7</v>
      </c>
      <c r="H670" s="360"/>
      <c r="I670" s="40">
        <f t="shared" si="47"/>
        <v>0</v>
      </c>
      <c r="J670" s="17"/>
    </row>
    <row r="671" spans="1:10">
      <c r="A671" s="10"/>
      <c r="B671" s="8" t="s">
        <v>551</v>
      </c>
      <c r="C671" s="36" t="s">
        <v>310</v>
      </c>
      <c r="D671" s="37" t="s">
        <v>270</v>
      </c>
      <c r="E671" s="38">
        <v>1515</v>
      </c>
      <c r="F671" s="168" t="s">
        <v>537</v>
      </c>
      <c r="G671" s="49">
        <v>0</v>
      </c>
      <c r="H671" s="368" t="s">
        <v>46</v>
      </c>
      <c r="I671" s="50" t="s">
        <v>47</v>
      </c>
      <c r="J671" s="17"/>
    </row>
    <row r="672" spans="1:10">
      <c r="A672" s="10"/>
      <c r="B672" s="8" t="s">
        <v>552</v>
      </c>
      <c r="C672" s="124" t="s">
        <v>298</v>
      </c>
      <c r="D672" s="37" t="s">
        <v>270</v>
      </c>
      <c r="E672" s="38">
        <v>1515</v>
      </c>
      <c r="F672" s="168" t="s">
        <v>537</v>
      </c>
      <c r="G672" s="30">
        <v>7</v>
      </c>
      <c r="H672" s="360"/>
      <c r="I672" s="40">
        <f t="shared" ref="I672:I677" si="48">G672*H672</f>
        <v>0</v>
      </c>
      <c r="J672" s="17"/>
    </row>
    <row r="673" spans="1:10">
      <c r="A673" s="10"/>
      <c r="B673" s="8" t="s">
        <v>553</v>
      </c>
      <c r="C673" s="124" t="s">
        <v>388</v>
      </c>
      <c r="D673" s="37" t="s">
        <v>270</v>
      </c>
      <c r="E673" s="38">
        <v>1515</v>
      </c>
      <c r="F673" s="168" t="s">
        <v>537</v>
      </c>
      <c r="G673" s="30">
        <v>7</v>
      </c>
      <c r="H673" s="360"/>
      <c r="I673" s="40">
        <f t="shared" si="48"/>
        <v>0</v>
      </c>
      <c r="J673" s="17"/>
    </row>
    <row r="674" spans="1:10">
      <c r="A674" s="10"/>
      <c r="B674" s="8" t="s">
        <v>554</v>
      </c>
      <c r="C674" s="124" t="s">
        <v>388</v>
      </c>
      <c r="D674" s="37" t="s">
        <v>270</v>
      </c>
      <c r="E674" s="38">
        <v>1515</v>
      </c>
      <c r="F674" s="168" t="s">
        <v>537</v>
      </c>
      <c r="G674" s="30">
        <v>7</v>
      </c>
      <c r="H674" s="360"/>
      <c r="I674" s="40">
        <f t="shared" si="48"/>
        <v>0</v>
      </c>
      <c r="J674" s="17"/>
    </row>
    <row r="675" spans="1:10" ht="25.5">
      <c r="A675" s="10"/>
      <c r="B675" s="8" t="s">
        <v>555</v>
      </c>
      <c r="C675" s="36" t="s">
        <v>324</v>
      </c>
      <c r="D675" s="37" t="s">
        <v>270</v>
      </c>
      <c r="E675" s="38">
        <v>1515</v>
      </c>
      <c r="F675" s="168" t="s">
        <v>537</v>
      </c>
      <c r="G675" s="30">
        <v>3</v>
      </c>
      <c r="H675" s="360"/>
      <c r="I675" s="40">
        <f t="shared" si="48"/>
        <v>0</v>
      </c>
      <c r="J675" s="17"/>
    </row>
    <row r="676" spans="1:10">
      <c r="A676" s="10"/>
      <c r="B676" s="8" t="s">
        <v>556</v>
      </c>
      <c r="C676" s="37" t="s">
        <v>326</v>
      </c>
      <c r="D676" s="37" t="s">
        <v>270</v>
      </c>
      <c r="E676" s="38">
        <v>1515</v>
      </c>
      <c r="F676" s="168" t="s">
        <v>537</v>
      </c>
      <c r="G676" s="30">
        <v>3</v>
      </c>
      <c r="H676" s="360"/>
      <c r="I676" s="40">
        <f t="shared" si="48"/>
        <v>0</v>
      </c>
      <c r="J676" s="17"/>
    </row>
    <row r="677" spans="1:10" ht="25.5">
      <c r="A677" s="10"/>
      <c r="B677" s="8" t="s">
        <v>557</v>
      </c>
      <c r="C677" s="36" t="s">
        <v>379</v>
      </c>
      <c r="D677" s="65" t="s">
        <v>270</v>
      </c>
      <c r="E677" s="38">
        <v>1515</v>
      </c>
      <c r="F677" s="176"/>
      <c r="G677" s="30">
        <v>1</v>
      </c>
      <c r="H677" s="360"/>
      <c r="I677" s="40">
        <f t="shared" si="48"/>
        <v>0</v>
      </c>
      <c r="J677" s="17"/>
    </row>
    <row r="678" spans="1:10" ht="17.25" customHeight="1">
      <c r="A678" s="10"/>
      <c r="B678" s="8"/>
      <c r="C678" s="177" t="s">
        <v>558</v>
      </c>
      <c r="D678" s="166"/>
      <c r="E678" s="142"/>
      <c r="F678" s="178"/>
      <c r="G678" s="107"/>
      <c r="H678" s="372"/>
      <c r="I678" s="108"/>
      <c r="J678" s="17"/>
    </row>
    <row r="679" spans="1:10" ht="25.5">
      <c r="A679" s="10"/>
      <c r="B679" s="354" t="s">
        <v>559</v>
      </c>
      <c r="C679" s="349" t="s">
        <v>2</v>
      </c>
      <c r="D679" s="126"/>
      <c r="E679" s="179"/>
      <c r="F679" s="180"/>
      <c r="G679" s="110"/>
      <c r="H679" s="373"/>
      <c r="I679" s="111"/>
      <c r="J679" s="17"/>
    </row>
    <row r="680" spans="1:10">
      <c r="A680" s="10"/>
      <c r="B680" s="8" t="s">
        <v>542</v>
      </c>
      <c r="C680" s="36" t="s">
        <v>242</v>
      </c>
      <c r="D680" s="37" t="s">
        <v>270</v>
      </c>
      <c r="E680" s="38">
        <v>43</v>
      </c>
      <c r="F680" s="168" t="s">
        <v>537</v>
      </c>
      <c r="G680" s="30">
        <v>1</v>
      </c>
      <c r="H680" s="360"/>
      <c r="I680" s="40">
        <f t="shared" ref="I680:I682" si="49">G680*H680</f>
        <v>0</v>
      </c>
      <c r="J680" s="17"/>
    </row>
    <row r="681" spans="1:10">
      <c r="A681" s="10"/>
      <c r="B681" s="8" t="s">
        <v>543</v>
      </c>
      <c r="C681" s="36" t="s">
        <v>290</v>
      </c>
      <c r="D681" s="37" t="s">
        <v>270</v>
      </c>
      <c r="E681" s="38">
        <v>43</v>
      </c>
      <c r="F681" s="168" t="s">
        <v>537</v>
      </c>
      <c r="G681" s="30">
        <v>1</v>
      </c>
      <c r="H681" s="360"/>
      <c r="I681" s="40">
        <f t="shared" si="49"/>
        <v>0</v>
      </c>
      <c r="J681" s="17"/>
    </row>
    <row r="682" spans="1:10">
      <c r="A682" s="10"/>
      <c r="B682" s="8" t="s">
        <v>560</v>
      </c>
      <c r="C682" s="36" t="s">
        <v>561</v>
      </c>
      <c r="D682" s="37" t="s">
        <v>270</v>
      </c>
      <c r="E682" s="38">
        <v>43</v>
      </c>
      <c r="F682" s="168" t="s">
        <v>537</v>
      </c>
      <c r="G682" s="30">
        <v>1</v>
      </c>
      <c r="H682" s="360"/>
      <c r="I682" s="40">
        <f t="shared" si="49"/>
        <v>0</v>
      </c>
      <c r="J682" s="17"/>
    </row>
    <row r="683" spans="1:10">
      <c r="A683" s="10"/>
      <c r="B683" s="8" t="s">
        <v>562</v>
      </c>
      <c r="C683" s="36" t="s">
        <v>563</v>
      </c>
      <c r="D683" s="37" t="s">
        <v>270</v>
      </c>
      <c r="E683" s="38">
        <v>43</v>
      </c>
      <c r="F683" s="168" t="s">
        <v>537</v>
      </c>
      <c r="G683" s="49">
        <v>0</v>
      </c>
      <c r="H683" s="368" t="s">
        <v>46</v>
      </c>
      <c r="I683" s="50" t="s">
        <v>47</v>
      </c>
      <c r="J683" s="17"/>
    </row>
    <row r="684" spans="1:10">
      <c r="A684" s="10"/>
      <c r="B684" s="8" t="s">
        <v>547</v>
      </c>
      <c r="C684" s="166"/>
      <c r="D684" s="173"/>
      <c r="E684" s="181"/>
      <c r="F684" s="174"/>
      <c r="G684" s="175"/>
      <c r="H684" s="374"/>
      <c r="I684" s="182"/>
      <c r="J684" s="17"/>
    </row>
    <row r="685" spans="1:10">
      <c r="A685" s="10"/>
      <c r="B685" s="8" t="s">
        <v>548</v>
      </c>
      <c r="C685" s="36" t="s">
        <v>294</v>
      </c>
      <c r="D685" s="37" t="s">
        <v>270</v>
      </c>
      <c r="E685" s="38">
        <v>43</v>
      </c>
      <c r="F685" s="168" t="s">
        <v>537</v>
      </c>
      <c r="G685" s="30">
        <v>1</v>
      </c>
      <c r="H685" s="360"/>
      <c r="I685" s="40">
        <f t="shared" ref="I685:I686" si="50">G685*H685</f>
        <v>0</v>
      </c>
      <c r="J685" s="17"/>
    </row>
    <row r="686" spans="1:10">
      <c r="A686" s="10"/>
      <c r="B686" s="8" t="s">
        <v>549</v>
      </c>
      <c r="C686" s="36" t="s">
        <v>296</v>
      </c>
      <c r="D686" s="37" t="s">
        <v>270</v>
      </c>
      <c r="E686" s="38">
        <v>43</v>
      </c>
      <c r="F686" s="168" t="s">
        <v>537</v>
      </c>
      <c r="G686" s="30">
        <v>1</v>
      </c>
      <c r="H686" s="360"/>
      <c r="I686" s="40">
        <f t="shared" si="50"/>
        <v>0</v>
      </c>
      <c r="J686" s="17"/>
    </row>
    <row r="687" spans="1:10">
      <c r="A687" s="10"/>
      <c r="B687" s="8"/>
      <c r="C687" s="166"/>
      <c r="D687" s="173"/>
      <c r="E687" s="181"/>
      <c r="F687" s="174"/>
      <c r="G687" s="175"/>
      <c r="H687" s="374"/>
      <c r="I687" s="182"/>
      <c r="J687" s="17"/>
    </row>
    <row r="688" spans="1:10" s="10" customFormat="1" ht="25.5">
      <c r="B688" s="354" t="s">
        <v>564</v>
      </c>
      <c r="C688" s="435" t="s">
        <v>565</v>
      </c>
      <c r="D688" s="183"/>
      <c r="E688" s="181"/>
      <c r="F688" s="184"/>
      <c r="G688" s="175"/>
      <c r="H688" s="374"/>
      <c r="I688" s="182"/>
    </row>
    <row r="689" spans="1:51" s="10" customFormat="1">
      <c r="B689" s="8" t="s">
        <v>566</v>
      </c>
      <c r="C689" s="436"/>
      <c r="D689" s="37" t="s">
        <v>53</v>
      </c>
      <c r="E689" s="38">
        <v>15262</v>
      </c>
      <c r="F689" s="39" t="s">
        <v>567</v>
      </c>
      <c r="G689" s="30">
        <v>60</v>
      </c>
      <c r="H689" s="360"/>
      <c r="I689" s="40">
        <f t="shared" ref="I689:I691" si="51">G689*H689</f>
        <v>0</v>
      </c>
    </row>
    <row r="690" spans="1:51" s="10" customFormat="1">
      <c r="B690" s="8" t="s">
        <v>568</v>
      </c>
      <c r="C690" s="436"/>
      <c r="D690" s="37" t="s">
        <v>53</v>
      </c>
      <c r="E690" s="38">
        <v>15262</v>
      </c>
      <c r="F690" s="39" t="s">
        <v>567</v>
      </c>
      <c r="G690" s="30">
        <v>60</v>
      </c>
      <c r="H690" s="360"/>
      <c r="I690" s="40">
        <f t="shared" si="51"/>
        <v>0</v>
      </c>
    </row>
    <row r="691" spans="1:51" s="10" customFormat="1">
      <c r="B691" s="8" t="s">
        <v>569</v>
      </c>
      <c r="C691" s="437"/>
      <c r="D691" s="37" t="s">
        <v>53</v>
      </c>
      <c r="E691" s="38">
        <v>15262</v>
      </c>
      <c r="F691" s="39" t="s">
        <v>567</v>
      </c>
      <c r="G691" s="30">
        <v>60</v>
      </c>
      <c r="H691" s="360"/>
      <c r="I691" s="40">
        <f t="shared" si="51"/>
        <v>0</v>
      </c>
    </row>
    <row r="692" spans="1:51" s="10" customFormat="1" ht="15">
      <c r="B692" s="8"/>
      <c r="C692" s="185"/>
      <c r="E692" s="21"/>
      <c r="F692" s="47"/>
      <c r="G692" s="13"/>
      <c r="H692" s="367"/>
      <c r="I692" s="46"/>
    </row>
    <row r="693" spans="1:51" s="74" customFormat="1">
      <c r="A693" s="27"/>
      <c r="B693" s="356" t="s">
        <v>570</v>
      </c>
      <c r="C693" s="34" t="s">
        <v>2</v>
      </c>
      <c r="D693" s="10" t="s">
        <v>2</v>
      </c>
      <c r="E693" s="47"/>
      <c r="F693" s="47"/>
      <c r="G693" s="13"/>
      <c r="H693" s="367"/>
      <c r="I693" s="46"/>
      <c r="J693" s="57"/>
      <c r="K693" s="17"/>
      <c r="L693" s="17"/>
      <c r="M693" s="17"/>
      <c r="N693" s="17"/>
      <c r="O693" s="17"/>
      <c r="P693" s="17"/>
      <c r="Q693" s="17"/>
      <c r="R693" s="17"/>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1:51" s="74" customFormat="1">
      <c r="A694" s="27"/>
      <c r="B694" s="8" t="s">
        <v>192</v>
      </c>
      <c r="C694" s="71" t="s">
        <v>99</v>
      </c>
      <c r="D694" s="37"/>
      <c r="E694" s="39">
        <v>1</v>
      </c>
      <c r="F694" s="39"/>
      <c r="G694" s="30">
        <v>1</v>
      </c>
      <c r="H694" s="360"/>
      <c r="I694" s="40">
        <f t="shared" ref="I694" si="52">G694*H694</f>
        <v>0</v>
      </c>
      <c r="J694" s="57"/>
      <c r="K694" s="17"/>
      <c r="L694" s="17"/>
      <c r="M694" s="17"/>
      <c r="N694" s="17"/>
      <c r="O694" s="17"/>
      <c r="P694" s="17"/>
      <c r="Q694" s="17"/>
      <c r="R694" s="17"/>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c r="A695" s="10" t="s">
        <v>2</v>
      </c>
      <c r="B695" s="8"/>
      <c r="C695" s="10"/>
      <c r="E695" s="47"/>
      <c r="F695" s="47"/>
      <c r="G695" s="13"/>
      <c r="H695" s="367"/>
      <c r="I695" s="46"/>
      <c r="J695" s="17"/>
    </row>
    <row r="696" spans="1:51" ht="13.5" thickBot="1">
      <c r="A696" s="75" t="s">
        <v>2</v>
      </c>
      <c r="B696" s="76" t="s">
        <v>571</v>
      </c>
      <c r="C696" s="77" t="s">
        <v>2</v>
      </c>
      <c r="D696" s="75" t="s">
        <v>2</v>
      </c>
      <c r="E696" s="186"/>
      <c r="F696" s="79"/>
      <c r="G696" s="81"/>
      <c r="H696" s="370" t="s">
        <v>193</v>
      </c>
      <c r="I696" s="82">
        <f>SUM(I613:I695)</f>
        <v>0</v>
      </c>
      <c r="J696" s="17"/>
    </row>
    <row r="697" spans="1:51">
      <c r="A697" s="10" t="s">
        <v>2</v>
      </c>
      <c r="B697" s="8" t="s">
        <v>2</v>
      </c>
      <c r="C697" s="34" t="s">
        <v>2</v>
      </c>
      <c r="D697" s="10" t="s">
        <v>2</v>
      </c>
      <c r="E697" s="47"/>
      <c r="F697" s="35"/>
      <c r="G697" s="13"/>
      <c r="H697" s="367"/>
      <c r="I697" s="46"/>
      <c r="J697" s="17"/>
    </row>
    <row r="698" spans="1:51">
      <c r="A698" s="10" t="s">
        <v>2</v>
      </c>
      <c r="B698" s="356" t="s">
        <v>572</v>
      </c>
      <c r="C698" s="34" t="s">
        <v>2</v>
      </c>
      <c r="D698" s="10" t="s">
        <v>2</v>
      </c>
      <c r="E698" s="47"/>
      <c r="F698" s="47"/>
      <c r="G698" s="13"/>
      <c r="H698" s="367"/>
      <c r="I698" s="46"/>
      <c r="J698" s="17"/>
    </row>
    <row r="699" spans="1:51">
      <c r="A699" s="10" t="s">
        <v>2</v>
      </c>
      <c r="B699" s="8" t="s">
        <v>2</v>
      </c>
      <c r="C699" s="34" t="s">
        <v>2</v>
      </c>
      <c r="D699" s="10" t="s">
        <v>2</v>
      </c>
      <c r="E699" s="47"/>
      <c r="F699" s="47"/>
      <c r="G699" s="13"/>
      <c r="H699" s="367"/>
      <c r="I699" s="46"/>
    </row>
    <row r="700" spans="1:51">
      <c r="A700" s="10" t="s">
        <v>2</v>
      </c>
      <c r="B700" s="356" t="s">
        <v>573</v>
      </c>
      <c r="C700" s="34" t="s">
        <v>2</v>
      </c>
      <c r="D700" s="10" t="s">
        <v>2</v>
      </c>
      <c r="E700" s="47"/>
      <c r="F700" s="47"/>
      <c r="G700" s="13"/>
      <c r="H700" s="367"/>
      <c r="I700" s="46"/>
    </row>
    <row r="701" spans="1:51">
      <c r="A701" s="10"/>
      <c r="B701" s="8" t="s">
        <v>105</v>
      </c>
      <c r="C701" s="71" t="s">
        <v>59</v>
      </c>
      <c r="D701" s="37" t="s">
        <v>2</v>
      </c>
      <c r="E701" s="39"/>
      <c r="F701" s="39" t="s">
        <v>186</v>
      </c>
      <c r="G701" s="375">
        <v>0</v>
      </c>
      <c r="H701" s="376" t="s">
        <v>46</v>
      </c>
      <c r="I701" s="377" t="s">
        <v>47</v>
      </c>
    </row>
    <row r="702" spans="1:51">
      <c r="A702" s="10"/>
      <c r="B702" s="8" t="s">
        <v>165</v>
      </c>
      <c r="C702" s="71" t="s">
        <v>166</v>
      </c>
      <c r="D702" s="37" t="s">
        <v>2</v>
      </c>
      <c r="E702" s="39"/>
      <c r="F702" s="39" t="s">
        <v>186</v>
      </c>
      <c r="G702" s="375">
        <v>0</v>
      </c>
      <c r="H702" s="376" t="s">
        <v>46</v>
      </c>
      <c r="I702" s="377" t="s">
        <v>47</v>
      </c>
    </row>
    <row r="703" spans="1:51">
      <c r="A703" s="10"/>
      <c r="B703" s="8" t="s">
        <v>180</v>
      </c>
      <c r="C703" s="71" t="s">
        <v>181</v>
      </c>
      <c r="D703" s="37" t="s">
        <v>2</v>
      </c>
      <c r="E703" s="39"/>
      <c r="F703" s="39" t="s">
        <v>186</v>
      </c>
      <c r="G703" s="375">
        <v>0</v>
      </c>
      <c r="H703" s="376" t="s">
        <v>46</v>
      </c>
      <c r="I703" s="377" t="s">
        <v>47</v>
      </c>
    </row>
    <row r="704" spans="1:51">
      <c r="A704" s="10"/>
      <c r="B704" s="8" t="s">
        <v>169</v>
      </c>
      <c r="C704" s="71" t="s">
        <v>170</v>
      </c>
      <c r="D704" s="37" t="s">
        <v>2</v>
      </c>
      <c r="E704" s="39"/>
      <c r="F704" s="39" t="s">
        <v>186</v>
      </c>
      <c r="G704" s="375">
        <v>0</v>
      </c>
      <c r="H704" s="376" t="s">
        <v>46</v>
      </c>
      <c r="I704" s="377" t="s">
        <v>47</v>
      </c>
    </row>
    <row r="705" spans="1:10" s="10" customFormat="1">
      <c r="B705" s="8" t="s">
        <v>574</v>
      </c>
      <c r="C705" s="36" t="s">
        <v>202</v>
      </c>
      <c r="D705" s="56" t="s">
        <v>92</v>
      </c>
      <c r="E705" s="38"/>
      <c r="F705" s="39">
        <v>4000</v>
      </c>
      <c r="G705" s="375">
        <v>0</v>
      </c>
      <c r="H705" s="376" t="s">
        <v>46</v>
      </c>
      <c r="I705" s="377" t="s">
        <v>47</v>
      </c>
      <c r="J705" s="16"/>
    </row>
    <row r="706" spans="1:10">
      <c r="A706" s="10"/>
      <c r="B706" s="8" t="s">
        <v>2</v>
      </c>
      <c r="C706" s="85" t="s">
        <v>575</v>
      </c>
      <c r="D706" s="10"/>
      <c r="E706" s="47"/>
      <c r="F706" s="47"/>
      <c r="G706" s="13"/>
      <c r="H706" s="367"/>
      <c r="I706" s="46"/>
    </row>
    <row r="707" spans="1:10">
      <c r="A707" s="10"/>
      <c r="B707" s="356" t="s">
        <v>576</v>
      </c>
      <c r="D707" s="10" t="s">
        <v>2</v>
      </c>
      <c r="E707" s="47"/>
      <c r="F707" s="47"/>
      <c r="G707" s="13"/>
      <c r="H707" s="367"/>
      <c r="I707" s="46"/>
    </row>
    <row r="708" spans="1:10" s="10" customFormat="1">
      <c r="B708" s="356" t="s">
        <v>577</v>
      </c>
      <c r="C708" s="34" t="s">
        <v>2</v>
      </c>
      <c r="D708" s="10" t="s">
        <v>2</v>
      </c>
      <c r="E708" s="187" t="s">
        <v>578</v>
      </c>
      <c r="F708" s="47"/>
      <c r="G708" s="13"/>
      <c r="H708" s="367"/>
      <c r="I708" s="46"/>
    </row>
    <row r="709" spans="1:10" s="10" customFormat="1">
      <c r="B709" s="8" t="s">
        <v>579</v>
      </c>
      <c r="C709" s="36" t="s">
        <v>580</v>
      </c>
      <c r="D709" s="37" t="s">
        <v>2</v>
      </c>
      <c r="E709" s="39"/>
      <c r="F709" s="55" t="s">
        <v>581</v>
      </c>
      <c r="G709" s="49">
        <v>0</v>
      </c>
      <c r="H709" s="368" t="s">
        <v>46</v>
      </c>
      <c r="I709" s="50" t="s">
        <v>47</v>
      </c>
    </row>
    <row r="710" spans="1:10" s="10" customFormat="1">
      <c r="B710" s="8" t="s">
        <v>2</v>
      </c>
      <c r="C710" s="10" t="s">
        <v>2</v>
      </c>
      <c r="D710" s="10" t="s">
        <v>2</v>
      </c>
      <c r="E710" s="35"/>
      <c r="F710" s="35"/>
      <c r="G710" s="13"/>
      <c r="H710" s="367"/>
      <c r="I710" s="46"/>
    </row>
    <row r="711" spans="1:10" s="10" customFormat="1">
      <c r="B711" s="356" t="s">
        <v>582</v>
      </c>
      <c r="C711" s="188" t="s">
        <v>583</v>
      </c>
      <c r="D711" s="189"/>
      <c r="E711" s="47"/>
      <c r="F711" s="47"/>
      <c r="G711" s="13"/>
      <c r="H711" s="367"/>
      <c r="I711" s="46"/>
    </row>
    <row r="712" spans="1:10" s="10" customFormat="1">
      <c r="B712" s="8" t="s">
        <v>584</v>
      </c>
      <c r="C712" s="36" t="s">
        <v>585</v>
      </c>
      <c r="D712" s="37" t="s">
        <v>2</v>
      </c>
      <c r="E712" s="39"/>
      <c r="F712" s="55" t="s">
        <v>581</v>
      </c>
      <c r="G712" s="30">
        <v>30</v>
      </c>
      <c r="H712" s="360"/>
      <c r="I712" s="40">
        <f t="shared" ref="I712" si="53">G712*H712</f>
        <v>0</v>
      </c>
      <c r="J712" s="23"/>
    </row>
    <row r="713" spans="1:10" s="10" customFormat="1">
      <c r="B713" s="8" t="s">
        <v>2</v>
      </c>
      <c r="C713" s="10" t="s">
        <v>2</v>
      </c>
      <c r="D713" s="10" t="s">
        <v>2</v>
      </c>
      <c r="E713" s="35"/>
      <c r="F713" s="35"/>
      <c r="G713" s="13"/>
      <c r="H713" s="367"/>
      <c r="I713" s="46"/>
    </row>
    <row r="714" spans="1:10">
      <c r="A714" s="10"/>
      <c r="B714" s="356" t="s">
        <v>586</v>
      </c>
      <c r="C714" s="188" t="s">
        <v>587</v>
      </c>
      <c r="D714" s="189"/>
      <c r="E714" s="47"/>
      <c r="F714" s="47"/>
      <c r="G714" s="13"/>
      <c r="H714" s="367"/>
      <c r="I714" s="46"/>
      <c r="J714" s="17"/>
    </row>
    <row r="715" spans="1:10" ht="15">
      <c r="A715" s="10"/>
      <c r="B715" s="8" t="s">
        <v>588</v>
      </c>
      <c r="C715" s="36" t="s">
        <v>585</v>
      </c>
      <c r="D715" s="396" t="s">
        <v>589</v>
      </c>
      <c r="E715" s="397"/>
      <c r="F715" s="398"/>
      <c r="G715" s="30">
        <v>50</v>
      </c>
      <c r="H715" s="360"/>
      <c r="I715" s="40">
        <f t="shared" ref="I715" si="54">G715*H715</f>
        <v>0</v>
      </c>
      <c r="J715" s="23"/>
    </row>
    <row r="716" spans="1:10">
      <c r="A716" s="10"/>
      <c r="B716" s="8" t="s">
        <v>2</v>
      </c>
      <c r="H716" s="371"/>
      <c r="I716" s="86"/>
      <c r="J716" s="17"/>
    </row>
    <row r="717" spans="1:10" s="10" customFormat="1">
      <c r="B717" s="356" t="s">
        <v>590</v>
      </c>
      <c r="C717" s="36" t="s">
        <v>591</v>
      </c>
      <c r="D717" s="189" t="s">
        <v>592</v>
      </c>
      <c r="E717" s="190"/>
      <c r="F717" s="35"/>
      <c r="G717" s="189"/>
      <c r="H717" s="367"/>
      <c r="I717" s="46"/>
    </row>
    <row r="718" spans="1:10" s="10" customFormat="1">
      <c r="B718" s="8" t="s">
        <v>593</v>
      </c>
      <c r="C718" s="36" t="s">
        <v>594</v>
      </c>
      <c r="D718" s="56" t="s">
        <v>92</v>
      </c>
      <c r="E718" s="191">
        <f>(20387.85+36809)</f>
        <v>57196.85</v>
      </c>
      <c r="F718" s="113"/>
      <c r="G718" s="30">
        <v>286</v>
      </c>
      <c r="H718" s="360"/>
      <c r="I718" s="40">
        <f t="shared" ref="I718:I720" si="55">G718*H718</f>
        <v>0</v>
      </c>
      <c r="J718" s="16"/>
    </row>
    <row r="719" spans="1:10" s="10" customFormat="1">
      <c r="B719" s="8" t="s">
        <v>595</v>
      </c>
      <c r="C719" s="36" t="s">
        <v>596</v>
      </c>
      <c r="D719" s="56" t="s">
        <v>92</v>
      </c>
      <c r="E719" s="38"/>
      <c r="F719" s="39" t="s">
        <v>186</v>
      </c>
      <c r="G719" s="49">
        <v>0</v>
      </c>
      <c r="H719" s="368" t="s">
        <v>46</v>
      </c>
      <c r="I719" s="50" t="s">
        <v>47</v>
      </c>
    </row>
    <row r="720" spans="1:10" s="10" customFormat="1">
      <c r="B720" s="8" t="s">
        <v>597</v>
      </c>
      <c r="C720" s="36" t="s">
        <v>598</v>
      </c>
      <c r="D720" s="56" t="s">
        <v>92</v>
      </c>
      <c r="E720" s="38">
        <f>(10152.881+10236)+(9877.8+72)</f>
        <v>30338.681</v>
      </c>
      <c r="F720" s="39" t="s">
        <v>186</v>
      </c>
      <c r="G720" s="30">
        <v>120</v>
      </c>
      <c r="H720" s="360"/>
      <c r="I720" s="40">
        <f t="shared" si="55"/>
        <v>0</v>
      </c>
      <c r="J720" s="23"/>
    </row>
    <row r="721" spans="1:11" s="10" customFormat="1">
      <c r="B721" s="8"/>
      <c r="C721" s="85" t="s">
        <v>599</v>
      </c>
      <c r="E721" s="35"/>
      <c r="F721" s="47"/>
      <c r="G721" s="13"/>
      <c r="H721" s="367"/>
      <c r="I721" s="46"/>
    </row>
    <row r="722" spans="1:11" s="10" customFormat="1">
      <c r="B722" s="8"/>
      <c r="C722" s="85" t="s">
        <v>600</v>
      </c>
      <c r="E722" s="47"/>
      <c r="F722" s="47"/>
      <c r="G722" s="13"/>
      <c r="H722" s="367"/>
      <c r="I722" s="46"/>
    </row>
    <row r="723" spans="1:11" s="10" customFormat="1">
      <c r="B723" s="8"/>
      <c r="C723" s="85" t="s">
        <v>1188</v>
      </c>
      <c r="E723" s="47"/>
      <c r="F723" s="47"/>
      <c r="G723" s="13"/>
      <c r="H723" s="367"/>
      <c r="I723" s="46"/>
    </row>
    <row r="724" spans="1:11">
      <c r="A724" s="10"/>
      <c r="B724" s="356" t="s">
        <v>601</v>
      </c>
      <c r="C724" s="17" t="s">
        <v>2</v>
      </c>
      <c r="D724" s="17" t="s">
        <v>2</v>
      </c>
      <c r="E724" s="190"/>
      <c r="H724" s="371"/>
      <c r="I724" s="86"/>
      <c r="J724" s="17"/>
    </row>
    <row r="725" spans="1:11">
      <c r="A725" s="10"/>
      <c r="B725" s="8" t="s">
        <v>173</v>
      </c>
      <c r="C725" s="36" t="s">
        <v>602</v>
      </c>
      <c r="D725" s="56" t="s">
        <v>92</v>
      </c>
      <c r="E725" s="38">
        <f>$E$718</f>
        <v>57196.85</v>
      </c>
      <c r="F725" s="39" t="s">
        <v>603</v>
      </c>
      <c r="G725" s="30">
        <v>286</v>
      </c>
      <c r="H725" s="360"/>
      <c r="I725" s="40">
        <f t="shared" ref="I725:I729" si="56">G725*H725</f>
        <v>0</v>
      </c>
      <c r="K725" s="16"/>
    </row>
    <row r="726" spans="1:11">
      <c r="A726" s="10"/>
      <c r="B726" s="8" t="s">
        <v>604</v>
      </c>
      <c r="C726" s="36" t="s">
        <v>605</v>
      </c>
      <c r="D726" s="56" t="s">
        <v>92</v>
      </c>
      <c r="E726" s="38">
        <f>$E$718</f>
        <v>57196.85</v>
      </c>
      <c r="F726" s="39" t="s">
        <v>603</v>
      </c>
      <c r="G726" s="30">
        <v>286</v>
      </c>
      <c r="H726" s="360"/>
      <c r="I726" s="40">
        <f t="shared" si="56"/>
        <v>0</v>
      </c>
    </row>
    <row r="727" spans="1:11">
      <c r="A727" s="10"/>
      <c r="B727" s="8" t="s">
        <v>606</v>
      </c>
      <c r="C727" s="36" t="s">
        <v>607</v>
      </c>
      <c r="D727" s="56" t="s">
        <v>92</v>
      </c>
      <c r="E727" s="38">
        <f>$E$718</f>
        <v>57196.85</v>
      </c>
      <c r="F727" s="39" t="s">
        <v>608</v>
      </c>
      <c r="G727" s="30">
        <v>36</v>
      </c>
      <c r="H727" s="360"/>
      <c r="I727" s="40">
        <f t="shared" si="56"/>
        <v>0</v>
      </c>
      <c r="J727" s="23"/>
    </row>
    <row r="728" spans="1:11">
      <c r="A728" s="10"/>
      <c r="B728" s="8" t="s">
        <v>609</v>
      </c>
      <c r="C728" s="36" t="s">
        <v>610</v>
      </c>
      <c r="D728" s="56" t="s">
        <v>92</v>
      </c>
      <c r="E728" s="38">
        <f>(9877.8+72)</f>
        <v>9949.7999999999993</v>
      </c>
      <c r="F728" s="39" t="s">
        <v>186</v>
      </c>
      <c r="G728" s="30">
        <v>15</v>
      </c>
      <c r="H728" s="360"/>
      <c r="I728" s="40">
        <f t="shared" si="56"/>
        <v>0</v>
      </c>
    </row>
    <row r="729" spans="1:11">
      <c r="A729" s="10"/>
      <c r="B729" s="8" t="s">
        <v>611</v>
      </c>
      <c r="C729" s="36" t="s">
        <v>610</v>
      </c>
      <c r="D729" s="56" t="s">
        <v>92</v>
      </c>
      <c r="E729" s="38">
        <f>E720-E728</f>
        <v>20388.881000000001</v>
      </c>
      <c r="F729" s="39" t="s">
        <v>186</v>
      </c>
      <c r="G729" s="30">
        <v>25</v>
      </c>
      <c r="H729" s="360"/>
      <c r="I729" s="40">
        <f t="shared" si="56"/>
        <v>0</v>
      </c>
      <c r="J729" s="23"/>
    </row>
    <row r="730" spans="1:11">
      <c r="A730" s="10"/>
      <c r="B730" s="8" t="s">
        <v>2</v>
      </c>
      <c r="C730" s="85" t="s">
        <v>612</v>
      </c>
      <c r="D730" s="10"/>
      <c r="E730" s="47"/>
      <c r="F730" s="47"/>
      <c r="G730" s="13"/>
      <c r="H730" s="367"/>
      <c r="I730" s="46"/>
      <c r="J730" s="17"/>
    </row>
    <row r="731" spans="1:11" s="10" customFormat="1">
      <c r="B731" s="192" t="s">
        <v>613</v>
      </c>
      <c r="C731" s="10" t="s">
        <v>2</v>
      </c>
      <c r="D731" s="10" t="s">
        <v>2</v>
      </c>
      <c r="E731" s="35"/>
      <c r="F731" s="35"/>
      <c r="G731" s="13"/>
      <c r="H731" s="367"/>
      <c r="I731" s="46"/>
    </row>
    <row r="732" spans="1:11" s="10" customFormat="1">
      <c r="B732" s="193" t="s">
        <v>614</v>
      </c>
      <c r="C732" s="352" t="s">
        <v>615</v>
      </c>
      <c r="D732" s="37" t="s">
        <v>616</v>
      </c>
      <c r="E732" s="38">
        <v>6</v>
      </c>
      <c r="F732" s="39" t="s">
        <v>617</v>
      </c>
      <c r="G732" s="30">
        <v>6</v>
      </c>
      <c r="H732" s="360"/>
      <c r="I732" s="40">
        <f t="shared" ref="I732:I734" si="57">G732*H732</f>
        <v>0</v>
      </c>
    </row>
    <row r="733" spans="1:11" s="16" customFormat="1">
      <c r="A733" s="10"/>
      <c r="B733" s="193" t="s">
        <v>618</v>
      </c>
      <c r="C733" s="352" t="s">
        <v>615</v>
      </c>
      <c r="D733" s="37" t="s">
        <v>616</v>
      </c>
      <c r="E733" s="38">
        <v>6</v>
      </c>
      <c r="F733" s="39" t="s">
        <v>617</v>
      </c>
      <c r="G733" s="30">
        <v>6</v>
      </c>
      <c r="H733" s="360"/>
      <c r="I733" s="40">
        <f t="shared" si="57"/>
        <v>0</v>
      </c>
    </row>
    <row r="734" spans="1:11" s="11" customFormat="1">
      <c r="A734" s="10"/>
      <c r="B734" s="193" t="s">
        <v>619</v>
      </c>
      <c r="C734" s="352" t="s">
        <v>615</v>
      </c>
      <c r="D734" s="37" t="s">
        <v>616</v>
      </c>
      <c r="E734" s="38">
        <v>6</v>
      </c>
      <c r="F734" s="39" t="s">
        <v>617</v>
      </c>
      <c r="G734" s="30">
        <v>6</v>
      </c>
      <c r="H734" s="360"/>
      <c r="I734" s="40">
        <f t="shared" si="57"/>
        <v>0</v>
      </c>
    </row>
    <row r="735" spans="1:11" s="16" customFormat="1">
      <c r="A735" s="10"/>
      <c r="B735" s="8" t="s">
        <v>2</v>
      </c>
      <c r="C735" s="194" t="s">
        <v>2</v>
      </c>
      <c r="D735" s="16" t="s">
        <v>2</v>
      </c>
      <c r="E735" s="195"/>
      <c r="F735" s="196"/>
      <c r="G735" s="197"/>
      <c r="H735" s="378"/>
      <c r="I735" s="198"/>
    </row>
    <row r="736" spans="1:11" s="10" customFormat="1">
      <c r="B736" s="356" t="s">
        <v>620</v>
      </c>
      <c r="C736" s="10" t="s">
        <v>2</v>
      </c>
      <c r="D736" s="10" t="s">
        <v>2</v>
      </c>
      <c r="E736" s="35"/>
      <c r="F736" s="35"/>
      <c r="G736" s="13"/>
      <c r="H736" s="367"/>
      <c r="I736" s="46"/>
    </row>
    <row r="737" spans="2:10" s="10" customFormat="1">
      <c r="B737" s="356" t="s">
        <v>621</v>
      </c>
      <c r="C737" s="10" t="s">
        <v>2</v>
      </c>
      <c r="D737" s="10" t="s">
        <v>2</v>
      </c>
      <c r="E737" s="35"/>
      <c r="F737" s="35"/>
      <c r="G737" s="13"/>
      <c r="H737" s="367"/>
      <c r="I737" s="46"/>
      <c r="J737" s="16"/>
    </row>
    <row r="738" spans="2:10" s="10" customFormat="1">
      <c r="B738" s="8" t="s">
        <v>622</v>
      </c>
      <c r="C738" s="36" t="s">
        <v>623</v>
      </c>
      <c r="D738" s="37" t="s">
        <v>616</v>
      </c>
      <c r="E738" s="38"/>
      <c r="F738" s="39"/>
      <c r="G738" s="49">
        <v>0</v>
      </c>
      <c r="H738" s="368" t="s">
        <v>46</v>
      </c>
      <c r="I738" s="50" t="s">
        <v>47</v>
      </c>
      <c r="J738" s="16"/>
    </row>
    <row r="739" spans="2:10" s="10" customFormat="1">
      <c r="B739" s="8" t="s">
        <v>624</v>
      </c>
      <c r="C739" s="36" t="s">
        <v>2</v>
      </c>
      <c r="D739" s="37" t="s">
        <v>2</v>
      </c>
      <c r="E739" s="38"/>
      <c r="F739" s="39"/>
      <c r="G739" s="49">
        <v>0</v>
      </c>
      <c r="H739" s="368" t="s">
        <v>46</v>
      </c>
      <c r="I739" s="50" t="s">
        <v>47</v>
      </c>
      <c r="J739" s="16"/>
    </row>
    <row r="740" spans="2:10" s="10" customFormat="1">
      <c r="B740" s="8" t="s">
        <v>625</v>
      </c>
      <c r="C740" s="36" t="s">
        <v>2</v>
      </c>
      <c r="D740" s="37" t="s">
        <v>2</v>
      </c>
      <c r="E740" s="38"/>
      <c r="F740" s="39"/>
      <c r="G740" s="49">
        <v>0</v>
      </c>
      <c r="H740" s="368" t="s">
        <v>46</v>
      </c>
      <c r="I740" s="50" t="s">
        <v>47</v>
      </c>
      <c r="J740" s="16"/>
    </row>
    <row r="741" spans="2:10" s="10" customFormat="1">
      <c r="B741" s="8" t="s">
        <v>2</v>
      </c>
      <c r="C741" s="34" t="s">
        <v>2</v>
      </c>
      <c r="D741" s="10" t="s">
        <v>2</v>
      </c>
      <c r="E741" s="47"/>
      <c r="F741" s="47"/>
      <c r="G741" s="13"/>
      <c r="H741" s="367"/>
      <c r="I741" s="46"/>
      <c r="J741" s="16"/>
    </row>
    <row r="742" spans="2:10" s="10" customFormat="1">
      <c r="B742" s="356" t="s">
        <v>626</v>
      </c>
      <c r="C742" s="34" t="s">
        <v>2</v>
      </c>
      <c r="E742" s="35"/>
      <c r="F742" s="35"/>
      <c r="G742" s="13"/>
      <c r="H742" s="367"/>
      <c r="I742" s="46"/>
      <c r="J742" s="16"/>
    </row>
    <row r="743" spans="2:10" s="10" customFormat="1">
      <c r="B743" s="8" t="s">
        <v>627</v>
      </c>
      <c r="C743" s="36" t="s">
        <v>623</v>
      </c>
      <c r="D743" s="37" t="s">
        <v>616</v>
      </c>
      <c r="E743" s="38"/>
      <c r="F743" s="39">
        <v>1</v>
      </c>
      <c r="G743" s="49">
        <v>0</v>
      </c>
      <c r="H743" s="368" t="s">
        <v>46</v>
      </c>
      <c r="I743" s="50" t="s">
        <v>47</v>
      </c>
    </row>
    <row r="744" spans="2:10" s="10" customFormat="1" ht="25.5">
      <c r="B744" s="8" t="s">
        <v>628</v>
      </c>
      <c r="C744" s="36" t="s">
        <v>629</v>
      </c>
      <c r="D744" s="37" t="s">
        <v>616</v>
      </c>
      <c r="E744" s="38"/>
      <c r="F744" s="39">
        <v>1</v>
      </c>
      <c r="G744" s="49">
        <v>0</v>
      </c>
      <c r="H744" s="368" t="s">
        <v>46</v>
      </c>
      <c r="I744" s="50" t="s">
        <v>47</v>
      </c>
      <c r="J744" s="23"/>
    </row>
    <row r="745" spans="2:10" s="10" customFormat="1">
      <c r="B745" s="8" t="s">
        <v>630</v>
      </c>
      <c r="C745" s="36" t="s">
        <v>602</v>
      </c>
      <c r="D745" s="37" t="s">
        <v>616</v>
      </c>
      <c r="E745" s="38"/>
      <c r="F745" s="39">
        <v>1</v>
      </c>
      <c r="G745" s="49">
        <v>0</v>
      </c>
      <c r="H745" s="368" t="s">
        <v>46</v>
      </c>
      <c r="I745" s="50" t="s">
        <v>47</v>
      </c>
      <c r="J745" s="23"/>
    </row>
    <row r="746" spans="2:10" s="10" customFormat="1">
      <c r="B746" s="8" t="s">
        <v>631</v>
      </c>
      <c r="C746" s="36" t="s">
        <v>632</v>
      </c>
      <c r="D746" s="37" t="s">
        <v>2</v>
      </c>
      <c r="E746" s="38"/>
      <c r="F746" s="39">
        <v>1</v>
      </c>
      <c r="G746" s="49">
        <v>0</v>
      </c>
      <c r="H746" s="368" t="s">
        <v>46</v>
      </c>
      <c r="I746" s="50" t="s">
        <v>47</v>
      </c>
      <c r="J746" s="16"/>
    </row>
    <row r="747" spans="2:10" s="10" customFormat="1">
      <c r="B747" s="8" t="s">
        <v>606</v>
      </c>
      <c r="C747" s="36" t="s">
        <v>607</v>
      </c>
      <c r="D747" s="37" t="s">
        <v>616</v>
      </c>
      <c r="E747" s="38"/>
      <c r="F747" s="39">
        <v>1</v>
      </c>
      <c r="G747" s="49">
        <v>0</v>
      </c>
      <c r="H747" s="368" t="s">
        <v>46</v>
      </c>
      <c r="I747" s="50" t="s">
        <v>47</v>
      </c>
      <c r="J747" s="16"/>
    </row>
    <row r="748" spans="2:10" s="10" customFormat="1">
      <c r="B748" s="8" t="s">
        <v>633</v>
      </c>
      <c r="C748" s="36" t="s">
        <v>634</v>
      </c>
      <c r="D748" s="37" t="s">
        <v>616</v>
      </c>
      <c r="E748" s="38"/>
      <c r="F748" s="39">
        <v>1</v>
      </c>
      <c r="G748" s="49">
        <v>0</v>
      </c>
      <c r="H748" s="368" t="s">
        <v>46</v>
      </c>
      <c r="I748" s="50" t="s">
        <v>47</v>
      </c>
      <c r="J748" s="16"/>
    </row>
    <row r="749" spans="2:10" s="10" customFormat="1">
      <c r="B749" s="8" t="s">
        <v>635</v>
      </c>
      <c r="C749" s="36" t="s">
        <v>636</v>
      </c>
      <c r="D749" s="37" t="s">
        <v>616</v>
      </c>
      <c r="E749" s="38"/>
      <c r="F749" s="39">
        <v>1</v>
      </c>
      <c r="G749" s="49">
        <v>0</v>
      </c>
      <c r="H749" s="368" t="s">
        <v>46</v>
      </c>
      <c r="I749" s="50" t="s">
        <v>47</v>
      </c>
      <c r="J749" s="16"/>
    </row>
    <row r="750" spans="2:10" s="10" customFormat="1">
      <c r="B750" s="8" t="s">
        <v>637</v>
      </c>
      <c r="C750" s="36" t="s">
        <v>638</v>
      </c>
      <c r="D750" s="37" t="s">
        <v>616</v>
      </c>
      <c r="E750" s="38"/>
      <c r="F750" s="39">
        <v>1</v>
      </c>
      <c r="G750" s="49">
        <v>0</v>
      </c>
      <c r="H750" s="368" t="s">
        <v>46</v>
      </c>
      <c r="I750" s="50" t="s">
        <v>47</v>
      </c>
      <c r="J750" s="16"/>
    </row>
    <row r="751" spans="2:10" s="10" customFormat="1">
      <c r="B751" s="8" t="s">
        <v>2</v>
      </c>
      <c r="C751" s="34" t="s">
        <v>2</v>
      </c>
      <c r="D751" s="10" t="s">
        <v>2</v>
      </c>
      <c r="E751" s="47"/>
      <c r="F751" s="47"/>
      <c r="G751" s="13"/>
      <c r="H751" s="369"/>
      <c r="I751" s="61"/>
      <c r="J751" s="16"/>
    </row>
    <row r="752" spans="2:10" s="10" customFormat="1">
      <c r="B752" s="356" t="s">
        <v>639</v>
      </c>
      <c r="C752" s="34" t="s">
        <v>2</v>
      </c>
      <c r="E752" s="35"/>
      <c r="F752" s="35"/>
      <c r="G752" s="13"/>
      <c r="H752" s="367"/>
      <c r="I752" s="46"/>
      <c r="J752" s="16"/>
    </row>
    <row r="753" spans="2:10" s="10" customFormat="1">
      <c r="B753" s="8" t="s">
        <v>640</v>
      </c>
      <c r="C753" s="36" t="s">
        <v>623</v>
      </c>
      <c r="D753" s="37" t="s">
        <v>53</v>
      </c>
      <c r="E753" s="38">
        <v>4085</v>
      </c>
      <c r="F753" s="39" t="s">
        <v>608</v>
      </c>
      <c r="G753" s="30">
        <v>9</v>
      </c>
      <c r="H753" s="360"/>
      <c r="I753" s="40">
        <f t="shared" ref="I753:I759" si="58">G753*H753</f>
        <v>0</v>
      </c>
      <c r="J753" s="16"/>
    </row>
    <row r="754" spans="2:10" s="10" customFormat="1" ht="25.5">
      <c r="B754" s="8" t="s">
        <v>628</v>
      </c>
      <c r="C754" s="36" t="s">
        <v>629</v>
      </c>
      <c r="D754" s="37" t="s">
        <v>92</v>
      </c>
      <c r="E754" s="38">
        <f>$E$753*0.15</f>
        <v>612.75</v>
      </c>
      <c r="F754" s="39" t="s">
        <v>608</v>
      </c>
      <c r="G754" s="30">
        <v>9</v>
      </c>
      <c r="H754" s="360"/>
      <c r="I754" s="40">
        <f t="shared" si="58"/>
        <v>0</v>
      </c>
      <c r="J754" s="16"/>
    </row>
    <row r="755" spans="2:10" s="10" customFormat="1">
      <c r="B755" s="8" t="s">
        <v>630</v>
      </c>
      <c r="C755" s="36" t="s">
        <v>602</v>
      </c>
      <c r="D755" s="37" t="s">
        <v>92</v>
      </c>
      <c r="E755" s="38">
        <f>$E$753*0.15</f>
        <v>612.75</v>
      </c>
      <c r="F755" s="39" t="s">
        <v>608</v>
      </c>
      <c r="G755" s="30">
        <v>9</v>
      </c>
      <c r="H755" s="360"/>
      <c r="I755" s="40">
        <f t="shared" si="58"/>
        <v>0</v>
      </c>
      <c r="J755" s="16"/>
    </row>
    <row r="756" spans="2:10" s="10" customFormat="1" ht="25.5">
      <c r="B756" s="8" t="s">
        <v>631</v>
      </c>
      <c r="C756" s="36" t="s">
        <v>632</v>
      </c>
      <c r="D756" s="37" t="s">
        <v>2</v>
      </c>
      <c r="E756" s="38"/>
      <c r="F756" s="199" t="s">
        <v>641</v>
      </c>
      <c r="G756" s="49">
        <v>0</v>
      </c>
      <c r="H756" s="368" t="s">
        <v>46</v>
      </c>
      <c r="I756" s="50" t="s">
        <v>47</v>
      </c>
      <c r="J756" s="16"/>
    </row>
    <row r="757" spans="2:10" s="10" customFormat="1">
      <c r="B757" s="8" t="s">
        <v>642</v>
      </c>
      <c r="C757" s="36" t="s">
        <v>643</v>
      </c>
      <c r="D757" s="37" t="s">
        <v>53</v>
      </c>
      <c r="E757" s="38">
        <f>$E$753</f>
        <v>4085</v>
      </c>
      <c r="F757" s="39">
        <v>2000</v>
      </c>
      <c r="G757" s="30">
        <v>3</v>
      </c>
      <c r="H757" s="360"/>
      <c r="I757" s="40">
        <f t="shared" si="58"/>
        <v>0</v>
      </c>
      <c r="J757" s="16"/>
    </row>
    <row r="758" spans="2:10" s="10" customFormat="1">
      <c r="B758" s="8" t="s">
        <v>644</v>
      </c>
      <c r="C758" s="36" t="s">
        <v>634</v>
      </c>
      <c r="D758" s="37" t="s">
        <v>92</v>
      </c>
      <c r="E758" s="38">
        <f t="shared" ref="E758:E759" si="59">$E$753*0.15</f>
        <v>612.75</v>
      </c>
      <c r="F758" s="39" t="s">
        <v>608</v>
      </c>
      <c r="G758" s="49">
        <v>0</v>
      </c>
      <c r="H758" s="368" t="s">
        <v>46</v>
      </c>
      <c r="I758" s="50" t="s">
        <v>47</v>
      </c>
      <c r="J758" s="16"/>
    </row>
    <row r="759" spans="2:10" s="10" customFormat="1" ht="25.5">
      <c r="B759" s="8" t="s">
        <v>645</v>
      </c>
      <c r="C759" s="36" t="s">
        <v>646</v>
      </c>
      <c r="D759" s="37" t="s">
        <v>92</v>
      </c>
      <c r="E759" s="38">
        <f t="shared" si="59"/>
        <v>612.75</v>
      </c>
      <c r="F759" s="199" t="s">
        <v>647</v>
      </c>
      <c r="G759" s="30">
        <v>9</v>
      </c>
      <c r="H759" s="360"/>
      <c r="I759" s="40">
        <f t="shared" si="58"/>
        <v>0</v>
      </c>
      <c r="J759" s="16"/>
    </row>
    <row r="760" spans="2:10" s="10" customFormat="1">
      <c r="B760" s="8" t="s">
        <v>2</v>
      </c>
      <c r="C760" s="121" t="s">
        <v>648</v>
      </c>
      <c r="E760" s="35"/>
      <c r="F760" s="35"/>
      <c r="G760" s="13"/>
      <c r="H760" s="367"/>
      <c r="I760" s="46"/>
      <c r="J760" s="16"/>
    </row>
    <row r="761" spans="2:10" s="10" customFormat="1">
      <c r="B761" s="356" t="s">
        <v>649</v>
      </c>
      <c r="C761" s="10" t="s">
        <v>2</v>
      </c>
      <c r="D761" s="10" t="s">
        <v>2</v>
      </c>
      <c r="E761" s="35"/>
      <c r="F761" s="35"/>
      <c r="G761" s="13"/>
      <c r="H761" s="367"/>
      <c r="I761" s="46"/>
      <c r="J761" s="16"/>
    </row>
    <row r="762" spans="2:10" s="10" customFormat="1" ht="25.5">
      <c r="B762" s="8" t="s">
        <v>650</v>
      </c>
      <c r="C762" s="10" t="s">
        <v>2</v>
      </c>
      <c r="D762" s="10" t="s">
        <v>2</v>
      </c>
      <c r="E762" s="200"/>
      <c r="F762" s="35"/>
      <c r="G762" s="13"/>
      <c r="H762" s="367"/>
      <c r="I762" s="46"/>
      <c r="J762" s="16"/>
    </row>
    <row r="763" spans="2:10" s="10" customFormat="1">
      <c r="B763" s="8" t="s">
        <v>651</v>
      </c>
      <c r="C763" s="36" t="s">
        <v>2</v>
      </c>
      <c r="D763" s="37" t="s">
        <v>2</v>
      </c>
      <c r="E763" s="38"/>
      <c r="F763" s="39" t="s">
        <v>581</v>
      </c>
      <c r="G763" s="49">
        <v>0</v>
      </c>
      <c r="H763" s="368" t="s">
        <v>46</v>
      </c>
      <c r="I763" s="50" t="s">
        <v>47</v>
      </c>
      <c r="J763" s="23"/>
    </row>
    <row r="764" spans="2:10" s="10" customFormat="1">
      <c r="B764" s="8" t="s">
        <v>652</v>
      </c>
      <c r="C764" s="36" t="s">
        <v>2</v>
      </c>
      <c r="D764" s="37" t="s">
        <v>2</v>
      </c>
      <c r="E764" s="38"/>
      <c r="F764" s="39" t="s">
        <v>608</v>
      </c>
      <c r="G764" s="49">
        <v>0</v>
      </c>
      <c r="H764" s="368" t="s">
        <v>46</v>
      </c>
      <c r="I764" s="50" t="s">
        <v>47</v>
      </c>
      <c r="J764" s="16"/>
    </row>
    <row r="765" spans="2:10" s="10" customFormat="1">
      <c r="B765" s="8" t="s">
        <v>593</v>
      </c>
      <c r="C765" s="36" t="s">
        <v>594</v>
      </c>
      <c r="D765" s="37" t="s">
        <v>92</v>
      </c>
      <c r="E765" s="38"/>
      <c r="F765" s="39" t="s">
        <v>603</v>
      </c>
      <c r="G765" s="49">
        <v>0</v>
      </c>
      <c r="H765" s="368" t="s">
        <v>46</v>
      </c>
      <c r="I765" s="50" t="s">
        <v>47</v>
      </c>
    </row>
    <row r="766" spans="2:10" s="10" customFormat="1">
      <c r="B766" s="8" t="s">
        <v>597</v>
      </c>
      <c r="C766" s="36" t="s">
        <v>598</v>
      </c>
      <c r="D766" s="37" t="s">
        <v>92</v>
      </c>
      <c r="E766" s="38"/>
      <c r="F766" s="39" t="s">
        <v>603</v>
      </c>
      <c r="G766" s="49">
        <v>0</v>
      </c>
      <c r="H766" s="368" t="s">
        <v>46</v>
      </c>
      <c r="I766" s="50" t="s">
        <v>47</v>
      </c>
      <c r="J766" s="16"/>
    </row>
    <row r="767" spans="2:10" s="10" customFormat="1">
      <c r="B767" s="8" t="s">
        <v>653</v>
      </c>
      <c r="C767" s="36" t="s">
        <v>654</v>
      </c>
      <c r="D767" s="37" t="s">
        <v>92</v>
      </c>
      <c r="E767" s="38"/>
      <c r="F767" s="39" t="s">
        <v>603</v>
      </c>
      <c r="G767" s="49">
        <v>0</v>
      </c>
      <c r="H767" s="368" t="s">
        <v>46</v>
      </c>
      <c r="I767" s="50" t="s">
        <v>47</v>
      </c>
      <c r="J767" s="16"/>
    </row>
    <row r="768" spans="2:10" s="10" customFormat="1">
      <c r="B768" s="8" t="s">
        <v>606</v>
      </c>
      <c r="C768" s="36" t="s">
        <v>607</v>
      </c>
      <c r="D768" s="37" t="s">
        <v>92</v>
      </c>
      <c r="E768" s="38"/>
      <c r="F768" s="39" t="s">
        <v>608</v>
      </c>
      <c r="G768" s="49">
        <v>0</v>
      </c>
      <c r="H768" s="368" t="s">
        <v>46</v>
      </c>
      <c r="I768" s="50" t="s">
        <v>47</v>
      </c>
      <c r="J768" s="16"/>
    </row>
    <row r="769" spans="1:51" s="10" customFormat="1">
      <c r="B769" s="8" t="s">
        <v>655</v>
      </c>
      <c r="C769" s="36" t="s">
        <v>610</v>
      </c>
      <c r="D769" s="37" t="s">
        <v>92</v>
      </c>
      <c r="E769" s="38"/>
      <c r="F769" s="39" t="s">
        <v>656</v>
      </c>
      <c r="G769" s="49">
        <v>0</v>
      </c>
      <c r="H769" s="368" t="s">
        <v>46</v>
      </c>
      <c r="I769" s="50" t="s">
        <v>47</v>
      </c>
      <c r="J769" s="16"/>
    </row>
    <row r="770" spans="1:51" s="10" customFormat="1" ht="25.5">
      <c r="B770" s="8" t="s">
        <v>657</v>
      </c>
      <c r="C770" s="36" t="s">
        <v>610</v>
      </c>
      <c r="D770" s="37" t="s">
        <v>92</v>
      </c>
      <c r="E770" s="38"/>
      <c r="F770" s="39" t="s">
        <v>656</v>
      </c>
      <c r="G770" s="49">
        <v>0</v>
      </c>
      <c r="H770" s="368" t="s">
        <v>46</v>
      </c>
      <c r="I770" s="50" t="s">
        <v>47</v>
      </c>
      <c r="J770" s="16"/>
    </row>
    <row r="771" spans="1:51" s="10" customFormat="1">
      <c r="B771" s="8" t="s">
        <v>658</v>
      </c>
      <c r="C771" s="36" t="s">
        <v>596</v>
      </c>
      <c r="D771" s="37" t="s">
        <v>92</v>
      </c>
      <c r="E771" s="38"/>
      <c r="F771" s="39" t="s">
        <v>656</v>
      </c>
      <c r="G771" s="49">
        <v>0</v>
      </c>
      <c r="H771" s="368" t="s">
        <v>46</v>
      </c>
      <c r="I771" s="50" t="s">
        <v>47</v>
      </c>
      <c r="J771" s="16"/>
    </row>
    <row r="772" spans="1:51" s="10" customFormat="1">
      <c r="B772" s="8" t="s">
        <v>659</v>
      </c>
      <c r="C772" s="36" t="s">
        <v>610</v>
      </c>
      <c r="D772" s="37" t="s">
        <v>616</v>
      </c>
      <c r="E772" s="38"/>
      <c r="F772" s="39">
        <v>1</v>
      </c>
      <c r="G772" s="49">
        <v>0</v>
      </c>
      <c r="H772" s="368" t="s">
        <v>46</v>
      </c>
      <c r="I772" s="50" t="s">
        <v>47</v>
      </c>
      <c r="J772" s="16"/>
    </row>
    <row r="773" spans="1:51" s="10" customFormat="1">
      <c r="B773" s="8" t="s">
        <v>660</v>
      </c>
      <c r="C773" s="36" t="s">
        <v>661</v>
      </c>
      <c r="D773" s="37" t="s">
        <v>616</v>
      </c>
      <c r="E773" s="38"/>
      <c r="F773" s="39">
        <v>1</v>
      </c>
      <c r="G773" s="49">
        <v>0</v>
      </c>
      <c r="H773" s="368" t="s">
        <v>46</v>
      </c>
      <c r="I773" s="50" t="s">
        <v>47</v>
      </c>
      <c r="J773" s="16"/>
    </row>
    <row r="774" spans="1:51" s="10" customFormat="1">
      <c r="B774" s="8" t="s">
        <v>2</v>
      </c>
      <c r="C774" s="85" t="s">
        <v>662</v>
      </c>
      <c r="E774" s="106"/>
      <c r="F774" s="106"/>
      <c r="G774" s="107"/>
      <c r="H774" s="372"/>
      <c r="I774" s="108"/>
      <c r="J774" s="16"/>
    </row>
    <row r="775" spans="1:51" s="10" customFormat="1">
      <c r="B775" s="8" t="s">
        <v>2</v>
      </c>
      <c r="C775" s="85" t="s">
        <v>663</v>
      </c>
      <c r="E775" s="47"/>
      <c r="F775" s="47"/>
      <c r="G775" s="13"/>
      <c r="H775" s="367"/>
      <c r="I775" s="46"/>
      <c r="J775" s="16"/>
    </row>
    <row r="776" spans="1:51" s="10" customFormat="1">
      <c r="B776" s="8" t="s">
        <v>2</v>
      </c>
      <c r="C776" s="85" t="s">
        <v>664</v>
      </c>
      <c r="E776" s="47"/>
      <c r="F776" s="47"/>
      <c r="G776" s="13"/>
      <c r="H776" s="367"/>
      <c r="I776" s="46"/>
      <c r="J776" s="16"/>
    </row>
    <row r="777" spans="1:51" s="10" customFormat="1">
      <c r="B777" s="8" t="s">
        <v>2</v>
      </c>
      <c r="C777" s="85" t="s">
        <v>665</v>
      </c>
      <c r="E777" s="47"/>
      <c r="F777" s="47"/>
      <c r="G777" s="13"/>
      <c r="H777" s="367"/>
      <c r="I777" s="46"/>
      <c r="J777" s="16"/>
    </row>
    <row r="778" spans="1:51" s="10" customFormat="1">
      <c r="B778" s="8" t="s">
        <v>2</v>
      </c>
      <c r="D778" s="10" t="s">
        <v>2</v>
      </c>
      <c r="E778" s="47"/>
      <c r="F778" s="47"/>
      <c r="G778" s="13"/>
      <c r="H778" s="367"/>
      <c r="I778" s="46"/>
      <c r="K778" s="16"/>
    </row>
    <row r="779" spans="1:51" s="74" customFormat="1">
      <c r="A779" s="27"/>
      <c r="B779" s="356" t="s">
        <v>666</v>
      </c>
      <c r="C779" s="34" t="s">
        <v>2</v>
      </c>
      <c r="D779" s="10" t="s">
        <v>2</v>
      </c>
      <c r="E779" s="47"/>
      <c r="F779" s="47"/>
      <c r="G779" s="13"/>
      <c r="H779" s="367"/>
      <c r="I779" s="46"/>
      <c r="J779" s="57"/>
      <c r="K779" s="17"/>
      <c r="L779" s="17"/>
      <c r="M779" s="17"/>
      <c r="N779" s="17"/>
      <c r="O779" s="17"/>
      <c r="P779" s="17"/>
      <c r="Q779" s="17"/>
      <c r="R779" s="17"/>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row>
    <row r="780" spans="1:51" s="74" customFormat="1">
      <c r="A780" s="27"/>
      <c r="B780" s="8" t="s">
        <v>667</v>
      </c>
      <c r="C780" s="71" t="s">
        <v>99</v>
      </c>
      <c r="D780" s="37"/>
      <c r="E780" s="39">
        <v>1</v>
      </c>
      <c r="F780" s="39"/>
      <c r="G780" s="30">
        <v>1</v>
      </c>
      <c r="H780" s="360"/>
      <c r="I780" s="40">
        <f t="shared" ref="I780" si="60">G780*H780</f>
        <v>0</v>
      </c>
      <c r="J780" s="57"/>
      <c r="K780" s="17"/>
      <c r="L780" s="17"/>
      <c r="M780" s="17"/>
      <c r="N780" s="17"/>
      <c r="O780" s="17"/>
      <c r="P780" s="17"/>
      <c r="Q780" s="17"/>
      <c r="R780" s="17"/>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row>
    <row r="781" spans="1:51" s="10" customFormat="1">
      <c r="B781" s="8"/>
      <c r="E781" s="47"/>
      <c r="F781" s="47"/>
      <c r="G781" s="13"/>
      <c r="H781" s="367"/>
      <c r="I781" s="46"/>
      <c r="K781" s="16"/>
    </row>
    <row r="782" spans="1:51" s="10" customFormat="1" ht="13.5" thickBot="1">
      <c r="A782" s="75"/>
      <c r="B782" s="158" t="s">
        <v>572</v>
      </c>
      <c r="C782" s="77" t="s">
        <v>2</v>
      </c>
      <c r="D782" s="75" t="s">
        <v>2</v>
      </c>
      <c r="E782" s="186"/>
      <c r="F782" s="186"/>
      <c r="G782" s="81"/>
      <c r="H782" s="370" t="s">
        <v>193</v>
      </c>
      <c r="I782" s="82">
        <f>SUM(I701:I781)</f>
        <v>0</v>
      </c>
      <c r="K782" s="16"/>
    </row>
    <row r="783" spans="1:51">
      <c r="A783" s="10" t="s">
        <v>2</v>
      </c>
      <c r="B783" s="8" t="s">
        <v>2</v>
      </c>
      <c r="C783" s="34" t="s">
        <v>2</v>
      </c>
      <c r="D783" s="10" t="s">
        <v>2</v>
      </c>
      <c r="E783" s="21"/>
      <c r="F783" s="59"/>
      <c r="G783" s="60"/>
      <c r="H783" s="367"/>
      <c r="I783" s="46"/>
    </row>
    <row r="784" spans="1:51" ht="25.5">
      <c r="A784" s="10" t="s">
        <v>2</v>
      </c>
      <c r="B784" s="356" t="s">
        <v>668</v>
      </c>
      <c r="C784" s="34" t="s">
        <v>2</v>
      </c>
      <c r="D784" s="10" t="s">
        <v>2</v>
      </c>
      <c r="E784" s="21"/>
      <c r="F784" s="59"/>
      <c r="G784" s="60"/>
      <c r="H784" s="367"/>
      <c r="I784" s="46"/>
    </row>
    <row r="785" spans="1:10">
      <c r="A785" s="10" t="s">
        <v>2</v>
      </c>
      <c r="B785" s="8"/>
      <c r="C785" s="34" t="s">
        <v>2</v>
      </c>
      <c r="D785" s="10" t="s">
        <v>2</v>
      </c>
      <c r="E785" s="21"/>
      <c r="F785" s="59"/>
      <c r="G785" s="60"/>
      <c r="H785" s="367"/>
      <c r="I785" s="46"/>
    </row>
    <row r="786" spans="1:10">
      <c r="A786" s="10" t="s">
        <v>2</v>
      </c>
      <c r="B786" s="356" t="s">
        <v>669</v>
      </c>
      <c r="C786" s="34" t="s">
        <v>2</v>
      </c>
      <c r="D786" s="10" t="s">
        <v>2</v>
      </c>
      <c r="E786" s="24"/>
      <c r="F786" s="59"/>
      <c r="G786" s="60"/>
      <c r="H786" s="367"/>
      <c r="I786" s="46"/>
    </row>
    <row r="787" spans="1:10">
      <c r="A787" s="10" t="s">
        <v>2</v>
      </c>
      <c r="B787" s="399" t="s">
        <v>670</v>
      </c>
      <c r="C787" s="399"/>
      <c r="E787" s="201" t="s">
        <v>671</v>
      </c>
      <c r="H787" s="371"/>
      <c r="I787" s="86"/>
      <c r="J787" s="17"/>
    </row>
    <row r="788" spans="1:10" ht="25.5">
      <c r="A788" s="10"/>
      <c r="B788" s="8" t="s">
        <v>672</v>
      </c>
      <c r="C788" s="36" t="s">
        <v>673</v>
      </c>
      <c r="D788" s="37" t="s">
        <v>270</v>
      </c>
      <c r="E788" s="38">
        <f>4260231/1000+3112.7</f>
        <v>7372.9309999999996</v>
      </c>
      <c r="F788" s="39" t="s">
        <v>674</v>
      </c>
      <c r="G788" s="202">
        <v>50</v>
      </c>
      <c r="H788" s="360"/>
      <c r="I788" s="40">
        <f t="shared" ref="I788:I793" si="61">G788*H788</f>
        <v>0</v>
      </c>
      <c r="J788" s="17"/>
    </row>
    <row r="789" spans="1:10">
      <c r="A789" s="10"/>
      <c r="B789" s="8" t="s">
        <v>675</v>
      </c>
      <c r="C789" s="36" t="s">
        <v>2</v>
      </c>
      <c r="D789" s="37" t="s">
        <v>2</v>
      </c>
      <c r="E789" s="38">
        <f>$E$788</f>
        <v>7372.9309999999996</v>
      </c>
      <c r="F789" s="39"/>
      <c r="G789" s="202">
        <v>50</v>
      </c>
      <c r="H789" s="360"/>
      <c r="I789" s="40">
        <f t="shared" si="61"/>
        <v>0</v>
      </c>
      <c r="J789" s="17"/>
    </row>
    <row r="790" spans="1:10">
      <c r="A790" s="10"/>
      <c r="B790" s="8" t="s">
        <v>676</v>
      </c>
      <c r="C790" s="36" t="s">
        <v>2</v>
      </c>
      <c r="D790" s="37" t="s">
        <v>270</v>
      </c>
      <c r="E790" s="38">
        <f>$E$788</f>
        <v>7372.9309999999996</v>
      </c>
      <c r="F790" s="39" t="s">
        <v>674</v>
      </c>
      <c r="G790" s="202">
        <v>50</v>
      </c>
      <c r="H790" s="360"/>
      <c r="I790" s="40">
        <f t="shared" si="61"/>
        <v>0</v>
      </c>
      <c r="J790" s="17"/>
    </row>
    <row r="791" spans="1:10" ht="25.5">
      <c r="A791" s="10"/>
      <c r="B791" s="8" t="s">
        <v>677</v>
      </c>
      <c r="C791" s="36" t="s">
        <v>673</v>
      </c>
      <c r="D791" s="37" t="s">
        <v>270</v>
      </c>
      <c r="E791" s="38">
        <v>1500</v>
      </c>
      <c r="F791" s="39" t="s">
        <v>674</v>
      </c>
      <c r="G791" s="203">
        <v>10</v>
      </c>
      <c r="H791" s="360"/>
      <c r="I791" s="40">
        <f t="shared" si="61"/>
        <v>0</v>
      </c>
      <c r="J791" s="17"/>
    </row>
    <row r="792" spans="1:10" ht="51">
      <c r="A792" s="10"/>
      <c r="B792" s="8" t="s">
        <v>678</v>
      </c>
      <c r="C792" s="36" t="s">
        <v>176</v>
      </c>
      <c r="D792" s="37" t="s">
        <v>679</v>
      </c>
      <c r="E792" s="55"/>
      <c r="F792" s="39" t="s">
        <v>680</v>
      </c>
      <c r="G792" s="49">
        <v>0</v>
      </c>
      <c r="H792" s="368" t="s">
        <v>46</v>
      </c>
      <c r="I792" s="50" t="s">
        <v>47</v>
      </c>
    </row>
    <row r="793" spans="1:10" ht="51">
      <c r="A793" s="10"/>
      <c r="B793" s="8" t="s">
        <v>681</v>
      </c>
      <c r="C793" s="36" t="s">
        <v>176</v>
      </c>
      <c r="D793" s="37" t="s">
        <v>679</v>
      </c>
      <c r="E793" s="55"/>
      <c r="F793" s="39" t="s">
        <v>680</v>
      </c>
      <c r="G793" s="30">
        <v>3</v>
      </c>
      <c r="H793" s="360"/>
      <c r="I793" s="40">
        <f t="shared" si="61"/>
        <v>0</v>
      </c>
    </row>
    <row r="794" spans="1:10">
      <c r="A794" s="10"/>
      <c r="B794" s="8" t="s">
        <v>2</v>
      </c>
      <c r="C794" s="34" t="s">
        <v>2</v>
      </c>
      <c r="D794" s="10" t="s">
        <v>2</v>
      </c>
      <c r="E794" s="35"/>
      <c r="F794" s="35"/>
      <c r="G794" s="13"/>
      <c r="H794" s="367"/>
      <c r="I794" s="46"/>
    </row>
    <row r="795" spans="1:10">
      <c r="A795" s="10"/>
      <c r="B795" s="356" t="s">
        <v>682</v>
      </c>
      <c r="C795" s="34" t="s">
        <v>2</v>
      </c>
      <c r="D795" s="10" t="s">
        <v>2</v>
      </c>
      <c r="E795" s="35"/>
      <c r="F795" s="35"/>
      <c r="G795" s="13"/>
      <c r="H795" s="367"/>
      <c r="I795" s="46"/>
    </row>
    <row r="796" spans="1:10">
      <c r="A796" s="10"/>
      <c r="B796" s="8" t="s">
        <v>683</v>
      </c>
      <c r="C796" s="36" t="s">
        <v>684</v>
      </c>
      <c r="D796" s="37" t="s">
        <v>685</v>
      </c>
      <c r="E796" s="55"/>
      <c r="F796" s="55">
        <v>450</v>
      </c>
      <c r="G796" s="49">
        <v>0</v>
      </c>
      <c r="H796" s="368" t="s">
        <v>46</v>
      </c>
      <c r="I796" s="50" t="s">
        <v>47</v>
      </c>
    </row>
    <row r="797" spans="1:10">
      <c r="A797" s="10"/>
      <c r="B797" s="8" t="s">
        <v>2</v>
      </c>
      <c r="C797" s="177" t="s">
        <v>686</v>
      </c>
      <c r="D797" s="140"/>
      <c r="E797" s="142"/>
      <c r="F797" s="142"/>
      <c r="G797" s="107"/>
      <c r="H797" s="372"/>
      <c r="I797" s="108"/>
    </row>
    <row r="798" spans="1:10">
      <c r="A798" s="10"/>
      <c r="B798" s="8" t="s">
        <v>2</v>
      </c>
      <c r="C798" s="10"/>
      <c r="D798" s="10"/>
      <c r="E798" s="35"/>
      <c r="F798" s="35"/>
      <c r="G798" s="13"/>
      <c r="H798" s="367"/>
      <c r="I798" s="46"/>
    </row>
    <row r="799" spans="1:10">
      <c r="A799" s="10"/>
      <c r="B799" s="8" t="s">
        <v>2</v>
      </c>
      <c r="C799" s="34" t="s">
        <v>2</v>
      </c>
      <c r="D799" s="10" t="s">
        <v>2</v>
      </c>
      <c r="E799" s="35"/>
      <c r="F799" s="35"/>
      <c r="G799" s="13"/>
      <c r="H799" s="367"/>
      <c r="I799" s="46"/>
    </row>
    <row r="800" spans="1:10">
      <c r="A800" s="10"/>
      <c r="B800" s="11" t="s">
        <v>687</v>
      </c>
      <c r="H800" s="371"/>
      <c r="I800" s="86"/>
    </row>
    <row r="801" spans="1:10" ht="25.5">
      <c r="A801" s="10"/>
      <c r="B801" s="8" t="s">
        <v>688</v>
      </c>
      <c r="C801" s="36" t="s">
        <v>176</v>
      </c>
      <c r="D801" s="37" t="s">
        <v>270</v>
      </c>
      <c r="E801" s="38">
        <f>(0.681+96624/1000)</f>
        <v>97.304999999999993</v>
      </c>
      <c r="F801" s="55">
        <v>40</v>
      </c>
      <c r="G801" s="30">
        <v>1</v>
      </c>
      <c r="H801" s="360"/>
      <c r="I801" s="40">
        <f t="shared" ref="I801:I803" si="62">G801*H801</f>
        <v>0</v>
      </c>
    </row>
    <row r="802" spans="1:10">
      <c r="A802" s="10"/>
      <c r="B802" s="8" t="s">
        <v>689</v>
      </c>
      <c r="C802" s="36" t="s">
        <v>2</v>
      </c>
      <c r="D802" s="37" t="s">
        <v>2</v>
      </c>
      <c r="E802" s="38">
        <f>$E$801</f>
        <v>97.304999999999993</v>
      </c>
      <c r="F802" s="55"/>
      <c r="G802" s="30">
        <v>2</v>
      </c>
      <c r="H802" s="360"/>
      <c r="I802" s="40">
        <f t="shared" si="62"/>
        <v>0</v>
      </c>
    </row>
    <row r="803" spans="1:10">
      <c r="A803" s="10"/>
      <c r="B803" s="8" t="s">
        <v>676</v>
      </c>
      <c r="C803" s="36" t="s">
        <v>2</v>
      </c>
      <c r="D803" s="37" t="s">
        <v>270</v>
      </c>
      <c r="E803" s="38">
        <f>$E$801</f>
        <v>97.304999999999993</v>
      </c>
      <c r="F803" s="55">
        <v>40</v>
      </c>
      <c r="G803" s="30">
        <v>2</v>
      </c>
      <c r="H803" s="360"/>
      <c r="I803" s="40">
        <f t="shared" si="62"/>
        <v>0</v>
      </c>
    </row>
    <row r="804" spans="1:10" ht="25.5">
      <c r="A804" s="10"/>
      <c r="B804" s="8" t="s">
        <v>677</v>
      </c>
      <c r="C804" s="36" t="s">
        <v>176</v>
      </c>
      <c r="D804" s="37" t="s">
        <v>270</v>
      </c>
      <c r="E804" s="38">
        <f>$E$801</f>
        <v>97.304999999999993</v>
      </c>
      <c r="F804" s="55">
        <v>40</v>
      </c>
      <c r="G804" s="30">
        <v>0</v>
      </c>
      <c r="H804" s="368" t="s">
        <v>46</v>
      </c>
      <c r="I804" s="50" t="s">
        <v>47</v>
      </c>
      <c r="J804" s="23"/>
    </row>
    <row r="805" spans="1:10">
      <c r="A805" s="10"/>
      <c r="B805" s="8" t="s">
        <v>2</v>
      </c>
      <c r="C805" s="34" t="s">
        <v>2</v>
      </c>
      <c r="D805" s="10" t="s">
        <v>2</v>
      </c>
      <c r="E805" s="35"/>
      <c r="F805" s="35"/>
      <c r="G805" s="13"/>
      <c r="H805" s="367"/>
      <c r="I805" s="46"/>
    </row>
    <row r="806" spans="1:10" s="10" customFormat="1">
      <c r="B806" s="356" t="s">
        <v>690</v>
      </c>
      <c r="C806" s="34" t="s">
        <v>2</v>
      </c>
      <c r="D806" s="17" t="s">
        <v>691</v>
      </c>
      <c r="E806" s="43"/>
      <c r="F806" s="204"/>
      <c r="G806" s="44"/>
      <c r="H806" s="369"/>
      <c r="I806" s="61"/>
      <c r="J806" s="16"/>
    </row>
    <row r="807" spans="1:10" s="10" customFormat="1">
      <c r="B807" s="8" t="s">
        <v>692</v>
      </c>
      <c r="C807" s="36"/>
      <c r="D807" s="37" t="s">
        <v>270</v>
      </c>
      <c r="E807" s="191">
        <f>441.29</f>
        <v>441.29</v>
      </c>
      <c r="F807" s="39"/>
      <c r="G807" s="49">
        <v>0</v>
      </c>
      <c r="H807" s="368" t="s">
        <v>46</v>
      </c>
      <c r="I807" s="50" t="s">
        <v>47</v>
      </c>
      <c r="J807" s="16"/>
    </row>
    <row r="808" spans="1:10" s="10" customFormat="1">
      <c r="B808" s="8"/>
      <c r="C808" s="34"/>
      <c r="E808" s="35"/>
      <c r="F808" s="47"/>
      <c r="G808" s="13"/>
      <c r="H808" s="369"/>
      <c r="I808" s="61"/>
      <c r="J808" s="16"/>
    </row>
    <row r="809" spans="1:10" s="10" customFormat="1">
      <c r="B809" s="11" t="s">
        <v>693</v>
      </c>
      <c r="E809" s="35"/>
      <c r="F809" s="35"/>
      <c r="G809" s="13"/>
      <c r="H809" s="367"/>
      <c r="I809" s="46"/>
      <c r="J809" s="16"/>
    </row>
    <row r="810" spans="1:10" s="10" customFormat="1">
      <c r="B810" s="8" t="s">
        <v>694</v>
      </c>
      <c r="C810" s="10" t="s">
        <v>2</v>
      </c>
      <c r="D810" s="10" t="s">
        <v>2</v>
      </c>
      <c r="E810" s="35"/>
      <c r="F810" s="35"/>
      <c r="G810" s="13"/>
      <c r="H810" s="367"/>
      <c r="I810" s="46"/>
      <c r="J810" s="23"/>
    </row>
    <row r="811" spans="1:10" s="10" customFormat="1" ht="25.5">
      <c r="B811" s="8" t="s">
        <v>695</v>
      </c>
      <c r="C811" s="36" t="s">
        <v>696</v>
      </c>
      <c r="D811" s="37" t="s">
        <v>697</v>
      </c>
      <c r="E811" s="134"/>
      <c r="F811" s="113">
        <v>1</v>
      </c>
      <c r="G811" s="30">
        <v>6</v>
      </c>
      <c r="H811" s="360"/>
      <c r="I811" s="40">
        <f t="shared" ref="I811:I813" si="63">G811*H811</f>
        <v>0</v>
      </c>
    </row>
    <row r="812" spans="1:10" s="10" customFormat="1">
      <c r="B812" s="8" t="s">
        <v>698</v>
      </c>
      <c r="C812" s="36" t="s">
        <v>699</v>
      </c>
      <c r="D812" s="37" t="s">
        <v>616</v>
      </c>
      <c r="E812" s="134">
        <v>6</v>
      </c>
      <c r="F812" s="113">
        <v>1</v>
      </c>
      <c r="G812" s="30">
        <v>6</v>
      </c>
      <c r="H812" s="360"/>
      <c r="I812" s="40">
        <f t="shared" si="63"/>
        <v>0</v>
      </c>
    </row>
    <row r="813" spans="1:10" s="10" customFormat="1">
      <c r="B813" s="8" t="s">
        <v>700</v>
      </c>
      <c r="C813" s="36" t="s">
        <v>701</v>
      </c>
      <c r="D813" s="37" t="s">
        <v>616</v>
      </c>
      <c r="E813" s="134">
        <v>6</v>
      </c>
      <c r="F813" s="113">
        <v>1</v>
      </c>
      <c r="G813" s="30">
        <v>6</v>
      </c>
      <c r="H813" s="360"/>
      <c r="I813" s="40">
        <f t="shared" si="63"/>
        <v>0</v>
      </c>
      <c r="J813" s="23"/>
    </row>
    <row r="814" spans="1:10" s="10" customFormat="1">
      <c r="B814" s="8" t="s">
        <v>702</v>
      </c>
      <c r="C814" s="36" t="s">
        <v>2</v>
      </c>
      <c r="D814" s="37" t="s">
        <v>2</v>
      </c>
      <c r="E814" s="38"/>
      <c r="F814" s="113"/>
      <c r="G814" s="49">
        <v>0</v>
      </c>
      <c r="H814" s="368" t="s">
        <v>46</v>
      </c>
      <c r="I814" s="50" t="s">
        <v>47</v>
      </c>
      <c r="J814" s="16"/>
    </row>
    <row r="815" spans="1:10" s="10" customFormat="1">
      <c r="B815" s="8" t="s">
        <v>703</v>
      </c>
      <c r="C815" s="36" t="s">
        <v>2</v>
      </c>
      <c r="D815" s="37" t="s">
        <v>616</v>
      </c>
      <c r="E815" s="134">
        <v>6</v>
      </c>
      <c r="F815" s="113">
        <v>1</v>
      </c>
      <c r="G815" s="30">
        <v>6</v>
      </c>
      <c r="H815" s="360"/>
      <c r="I815" s="40">
        <f t="shared" ref="I815" si="64">G815*H815</f>
        <v>0</v>
      </c>
      <c r="J815" s="16"/>
    </row>
    <row r="816" spans="1:10" s="10" customFormat="1">
      <c r="B816" s="8" t="s">
        <v>2</v>
      </c>
      <c r="C816" s="434"/>
      <c r="D816" s="434"/>
      <c r="E816" s="35"/>
      <c r="F816" s="24"/>
      <c r="G816" s="13"/>
      <c r="H816" s="367"/>
      <c r="I816" s="46"/>
      <c r="J816" s="16"/>
    </row>
    <row r="817" spans="2:10" s="10" customFormat="1">
      <c r="B817" s="11" t="s">
        <v>704</v>
      </c>
      <c r="C817" s="34" t="s">
        <v>2</v>
      </c>
      <c r="D817" s="10" t="s">
        <v>2</v>
      </c>
      <c r="E817" s="47"/>
      <c r="F817" s="35"/>
      <c r="G817" s="13"/>
      <c r="H817" s="367"/>
      <c r="I817" s="46"/>
      <c r="J817" s="16"/>
    </row>
    <row r="818" spans="2:10" s="10" customFormat="1" ht="25.5">
      <c r="B818" s="8" t="s">
        <v>705</v>
      </c>
      <c r="C818" s="36"/>
      <c r="D818" s="37"/>
      <c r="E818" s="39"/>
      <c r="F818" s="55"/>
      <c r="G818" s="30">
        <v>6</v>
      </c>
      <c r="H818" s="360"/>
      <c r="I818" s="40">
        <f t="shared" ref="I818" si="65">G818*H818</f>
        <v>0</v>
      </c>
      <c r="J818" s="16"/>
    </row>
    <row r="819" spans="2:10" s="10" customFormat="1">
      <c r="B819" s="8"/>
      <c r="C819" s="34"/>
      <c r="E819" s="47"/>
      <c r="F819" s="35"/>
      <c r="G819" s="13"/>
      <c r="H819" s="367"/>
      <c r="I819" s="46"/>
      <c r="J819" s="16"/>
    </row>
    <row r="820" spans="2:10" s="10" customFormat="1">
      <c r="B820" s="356" t="s">
        <v>706</v>
      </c>
      <c r="C820" s="34" t="s">
        <v>2</v>
      </c>
      <c r="D820" s="89"/>
      <c r="E820" s="145"/>
      <c r="F820" s="145"/>
      <c r="G820" s="13"/>
      <c r="H820" s="367"/>
      <c r="I820" s="46"/>
      <c r="J820" s="16"/>
    </row>
    <row r="821" spans="2:10" s="10" customFormat="1">
      <c r="B821" s="8" t="s">
        <v>707</v>
      </c>
      <c r="C821" s="131" t="s">
        <v>2</v>
      </c>
      <c r="D821" s="205" t="s">
        <v>616</v>
      </c>
      <c r="E821" s="134">
        <v>6</v>
      </c>
      <c r="F821" s="206"/>
      <c r="G821" s="30">
        <v>6</v>
      </c>
      <c r="H821" s="360"/>
      <c r="I821" s="40">
        <f t="shared" ref="I821:I822" si="66">G821*H821</f>
        <v>0</v>
      </c>
      <c r="J821" s="23"/>
    </row>
    <row r="822" spans="2:10" s="10" customFormat="1">
      <c r="B822" s="8" t="s">
        <v>708</v>
      </c>
      <c r="C822" s="65" t="s">
        <v>2</v>
      </c>
      <c r="D822" s="205" t="s">
        <v>616</v>
      </c>
      <c r="E822" s="134">
        <v>6</v>
      </c>
      <c r="F822" s="39"/>
      <c r="G822" s="30">
        <v>6</v>
      </c>
      <c r="H822" s="360"/>
      <c r="I822" s="40">
        <f t="shared" si="66"/>
        <v>0</v>
      </c>
      <c r="J822" s="16"/>
    </row>
    <row r="823" spans="2:10" s="10" customFormat="1">
      <c r="B823" s="8" t="s">
        <v>2</v>
      </c>
      <c r="C823" s="34" t="s">
        <v>2</v>
      </c>
      <c r="D823" s="10" t="s">
        <v>2</v>
      </c>
      <c r="E823" s="47"/>
      <c r="F823" s="207"/>
      <c r="G823" s="60"/>
      <c r="H823" s="367"/>
      <c r="I823" s="46"/>
      <c r="J823" s="16"/>
    </row>
    <row r="824" spans="2:10" s="10" customFormat="1">
      <c r="B824" s="356" t="s">
        <v>709</v>
      </c>
      <c r="C824" s="34" t="s">
        <v>2</v>
      </c>
      <c r="D824" s="10" t="s">
        <v>2</v>
      </c>
      <c r="E824" s="145"/>
      <c r="F824" s="207"/>
      <c r="G824" s="60"/>
      <c r="H824" s="367"/>
      <c r="I824" s="46"/>
      <c r="J824" s="16"/>
    </row>
    <row r="825" spans="2:10" s="10" customFormat="1">
      <c r="B825" s="8" t="s">
        <v>707</v>
      </c>
      <c r="C825" s="131" t="s">
        <v>2</v>
      </c>
      <c r="D825" s="205" t="s">
        <v>616</v>
      </c>
      <c r="E825" s="134">
        <v>6</v>
      </c>
      <c r="F825" s="206"/>
      <c r="G825" s="30">
        <v>6</v>
      </c>
      <c r="H825" s="360"/>
      <c r="I825" s="40">
        <f t="shared" ref="I825:I826" si="67">G825*H825</f>
        <v>0</v>
      </c>
      <c r="J825" s="23"/>
    </row>
    <row r="826" spans="2:10" s="10" customFormat="1">
      <c r="B826" s="8" t="s">
        <v>708</v>
      </c>
      <c r="C826" s="65" t="s">
        <v>2</v>
      </c>
      <c r="D826" s="205" t="s">
        <v>616</v>
      </c>
      <c r="E826" s="134">
        <v>6</v>
      </c>
      <c r="F826" s="39"/>
      <c r="G826" s="30">
        <v>6</v>
      </c>
      <c r="H826" s="360"/>
      <c r="I826" s="40">
        <f t="shared" si="67"/>
        <v>0</v>
      </c>
      <c r="J826" s="16"/>
    </row>
    <row r="827" spans="2:10" s="10" customFormat="1">
      <c r="B827" s="8" t="s">
        <v>2</v>
      </c>
      <c r="C827" s="34" t="s">
        <v>2</v>
      </c>
      <c r="D827" s="10" t="s">
        <v>2</v>
      </c>
      <c r="E827" s="21"/>
      <c r="F827" s="47"/>
      <c r="G827" s="13"/>
      <c r="H827" s="369"/>
      <c r="I827" s="61"/>
      <c r="J827" s="16"/>
    </row>
    <row r="828" spans="2:10" s="10" customFormat="1">
      <c r="B828" s="356" t="s">
        <v>710</v>
      </c>
      <c r="C828" s="34" t="s">
        <v>2</v>
      </c>
      <c r="D828" s="10" t="s">
        <v>2</v>
      </c>
      <c r="E828" s="35"/>
      <c r="F828" s="47"/>
      <c r="G828" s="13"/>
      <c r="H828" s="367"/>
      <c r="I828" s="46"/>
      <c r="J828" s="16"/>
    </row>
    <row r="829" spans="2:10" s="10" customFormat="1">
      <c r="B829" s="8" t="s">
        <v>707</v>
      </c>
      <c r="C829" s="65" t="s">
        <v>2</v>
      </c>
      <c r="D829" s="205" t="s">
        <v>616</v>
      </c>
      <c r="E829" s="134">
        <v>6</v>
      </c>
      <c r="F829" s="206"/>
      <c r="G829" s="30">
        <v>6</v>
      </c>
      <c r="H829" s="360"/>
      <c r="I829" s="40">
        <f t="shared" ref="I829:I831" si="68">G829*H829</f>
        <v>0</v>
      </c>
      <c r="J829" s="16"/>
    </row>
    <row r="830" spans="2:10" s="10" customFormat="1">
      <c r="B830" s="8" t="s">
        <v>711</v>
      </c>
      <c r="C830" s="65" t="s">
        <v>2</v>
      </c>
      <c r="D830" s="205" t="s">
        <v>616</v>
      </c>
      <c r="E830" s="134">
        <v>6</v>
      </c>
      <c r="F830" s="39"/>
      <c r="G830" s="30">
        <v>6</v>
      </c>
      <c r="H830" s="360"/>
      <c r="I830" s="40">
        <f t="shared" si="68"/>
        <v>0</v>
      </c>
      <c r="J830" s="16"/>
    </row>
    <row r="831" spans="2:10" s="10" customFormat="1">
      <c r="B831" s="8" t="s">
        <v>712</v>
      </c>
      <c r="C831" s="65" t="s">
        <v>2</v>
      </c>
      <c r="D831" s="205" t="s">
        <v>616</v>
      </c>
      <c r="E831" s="134">
        <v>6</v>
      </c>
      <c r="F831" s="39"/>
      <c r="G831" s="30">
        <v>6</v>
      </c>
      <c r="H831" s="360"/>
      <c r="I831" s="40">
        <f t="shared" si="68"/>
        <v>0</v>
      </c>
      <c r="J831" s="16"/>
    </row>
    <row r="832" spans="2:10" s="10" customFormat="1">
      <c r="B832" s="8" t="s">
        <v>2</v>
      </c>
      <c r="C832" s="34" t="s">
        <v>2</v>
      </c>
      <c r="D832" s="10" t="s">
        <v>2</v>
      </c>
      <c r="E832" s="21"/>
      <c r="F832" s="47"/>
      <c r="G832" s="13"/>
      <c r="H832" s="369"/>
      <c r="I832" s="61"/>
      <c r="J832" s="16"/>
    </row>
    <row r="833" spans="2:11" s="10" customFormat="1">
      <c r="B833" s="356" t="s">
        <v>713</v>
      </c>
      <c r="C833" s="34" t="s">
        <v>2</v>
      </c>
      <c r="D833" s="10" t="s">
        <v>2</v>
      </c>
      <c r="E833" s="35"/>
      <c r="F833" s="47"/>
      <c r="G833" s="13"/>
      <c r="H833" s="369"/>
      <c r="I833" s="61"/>
      <c r="J833" s="16"/>
    </row>
    <row r="834" spans="2:11" s="10" customFormat="1">
      <c r="B834" s="8" t="s">
        <v>707</v>
      </c>
      <c r="C834" s="65" t="s">
        <v>2</v>
      </c>
      <c r="D834" s="205" t="s">
        <v>616</v>
      </c>
      <c r="E834" s="134">
        <v>6</v>
      </c>
      <c r="F834" s="206"/>
      <c r="G834" s="30">
        <v>6</v>
      </c>
      <c r="H834" s="360"/>
      <c r="I834" s="40">
        <f t="shared" ref="I834:I835" si="69">G834*H834</f>
        <v>0</v>
      </c>
      <c r="J834" s="16"/>
    </row>
    <row r="835" spans="2:11" s="10" customFormat="1">
      <c r="B835" s="8" t="s">
        <v>714</v>
      </c>
      <c r="C835" s="65" t="s">
        <v>2</v>
      </c>
      <c r="D835" s="205" t="s">
        <v>616</v>
      </c>
      <c r="E835" s="134">
        <v>6</v>
      </c>
      <c r="F835" s="39"/>
      <c r="G835" s="30">
        <v>6</v>
      </c>
      <c r="H835" s="360"/>
      <c r="I835" s="40">
        <f t="shared" si="69"/>
        <v>0</v>
      </c>
      <c r="J835" s="23"/>
    </row>
    <row r="836" spans="2:11" s="10" customFormat="1">
      <c r="B836" s="8" t="s">
        <v>2</v>
      </c>
      <c r="C836" s="34"/>
      <c r="D836" s="10" t="s">
        <v>2</v>
      </c>
      <c r="E836" s="21"/>
      <c r="F836" s="21"/>
      <c r="G836" s="13"/>
      <c r="H836" s="369"/>
      <c r="I836" s="61"/>
      <c r="J836" s="208"/>
    </row>
    <row r="837" spans="2:11" s="10" customFormat="1">
      <c r="B837" s="11" t="s">
        <v>715</v>
      </c>
      <c r="C837" s="34"/>
      <c r="E837" s="35"/>
      <c r="F837" s="35"/>
      <c r="G837" s="13"/>
      <c r="H837" s="369"/>
      <c r="I837" s="61"/>
      <c r="J837" s="1"/>
    </row>
    <row r="838" spans="2:11" s="10" customFormat="1">
      <c r="B838" s="8" t="s">
        <v>716</v>
      </c>
      <c r="C838" s="65"/>
      <c r="D838" s="205" t="s">
        <v>616</v>
      </c>
      <c r="E838" s="134">
        <v>6</v>
      </c>
      <c r="F838" s="209" t="s">
        <v>717</v>
      </c>
      <c r="G838" s="30">
        <v>6</v>
      </c>
      <c r="H838" s="360"/>
      <c r="I838" s="40">
        <f t="shared" ref="I838:I843" si="70">G838*H838</f>
        <v>0</v>
      </c>
      <c r="J838" s="1"/>
    </row>
    <row r="839" spans="2:11" s="10" customFormat="1">
      <c r="B839" s="8" t="s">
        <v>718</v>
      </c>
      <c r="C839" s="65"/>
      <c r="D839" s="205" t="s">
        <v>616</v>
      </c>
      <c r="E839" s="134">
        <v>6</v>
      </c>
      <c r="F839" s="209" t="s">
        <v>717</v>
      </c>
      <c r="G839" s="30">
        <v>6</v>
      </c>
      <c r="H839" s="360"/>
      <c r="I839" s="40">
        <f t="shared" si="70"/>
        <v>0</v>
      </c>
      <c r="J839" s="1"/>
    </row>
    <row r="840" spans="2:11" s="10" customFormat="1">
      <c r="B840" s="8" t="s">
        <v>719</v>
      </c>
      <c r="C840" s="65"/>
      <c r="D840" s="205" t="s">
        <v>616</v>
      </c>
      <c r="E840" s="134">
        <v>6</v>
      </c>
      <c r="F840" s="209" t="s">
        <v>717</v>
      </c>
      <c r="G840" s="30">
        <v>6</v>
      </c>
      <c r="H840" s="360"/>
      <c r="I840" s="40">
        <f t="shared" si="70"/>
        <v>0</v>
      </c>
      <c r="J840" s="1"/>
    </row>
    <row r="841" spans="2:11" s="10" customFormat="1">
      <c r="B841" s="8" t="s">
        <v>720</v>
      </c>
      <c r="C841" s="65"/>
      <c r="D841" s="205" t="s">
        <v>616</v>
      </c>
      <c r="E841" s="134">
        <v>6</v>
      </c>
      <c r="F841" s="209" t="s">
        <v>717</v>
      </c>
      <c r="G841" s="30">
        <v>6</v>
      </c>
      <c r="H841" s="360"/>
      <c r="I841" s="40">
        <f t="shared" si="70"/>
        <v>0</v>
      </c>
      <c r="J841" s="16"/>
    </row>
    <row r="842" spans="2:11" s="10" customFormat="1">
      <c r="B842" s="8" t="s">
        <v>721</v>
      </c>
      <c r="C842" s="65"/>
      <c r="D842" s="205" t="s">
        <v>616</v>
      </c>
      <c r="E842" s="134">
        <v>6</v>
      </c>
      <c r="F842" s="209" t="s">
        <v>717</v>
      </c>
      <c r="G842" s="30">
        <v>6</v>
      </c>
      <c r="H842" s="360"/>
      <c r="I842" s="40">
        <f t="shared" si="70"/>
        <v>0</v>
      </c>
      <c r="J842" s="16"/>
    </row>
    <row r="843" spans="2:11" s="10" customFormat="1">
      <c r="B843" s="8" t="s">
        <v>722</v>
      </c>
      <c r="C843" s="65"/>
      <c r="D843" s="205" t="s">
        <v>616</v>
      </c>
      <c r="E843" s="134">
        <v>6</v>
      </c>
      <c r="F843" s="209" t="s">
        <v>717</v>
      </c>
      <c r="G843" s="30">
        <v>6</v>
      </c>
      <c r="H843" s="360"/>
      <c r="I843" s="40">
        <f t="shared" si="70"/>
        <v>0</v>
      </c>
      <c r="J843" s="16"/>
    </row>
    <row r="844" spans="2:11" s="10" customFormat="1">
      <c r="B844" s="8" t="s">
        <v>2</v>
      </c>
      <c r="C844" s="34" t="s">
        <v>2</v>
      </c>
      <c r="D844" s="10" t="s">
        <v>2</v>
      </c>
      <c r="E844" s="21"/>
      <c r="F844" s="47"/>
      <c r="G844" s="13"/>
      <c r="H844" s="367"/>
      <c r="I844" s="46"/>
      <c r="J844" s="16"/>
    </row>
    <row r="845" spans="2:11" s="10" customFormat="1">
      <c r="B845" s="356" t="s">
        <v>723</v>
      </c>
      <c r="C845" s="34" t="s">
        <v>2</v>
      </c>
      <c r="D845" s="10" t="s">
        <v>2</v>
      </c>
      <c r="E845" s="47"/>
      <c r="F845" s="47"/>
      <c r="G845" s="13"/>
      <c r="H845" s="367"/>
      <c r="I845" s="46"/>
      <c r="K845" s="16"/>
    </row>
    <row r="846" spans="2:11" s="10" customFormat="1">
      <c r="B846" s="11" t="s">
        <v>724</v>
      </c>
      <c r="E846" s="35"/>
      <c r="F846" s="35"/>
      <c r="G846" s="13"/>
      <c r="H846" s="367"/>
      <c r="I846" s="46"/>
      <c r="K846" s="16"/>
    </row>
    <row r="847" spans="2:11" s="10" customFormat="1">
      <c r="B847" s="8" t="s">
        <v>725</v>
      </c>
      <c r="C847" s="167" t="s">
        <v>726</v>
      </c>
      <c r="D847" s="205" t="s">
        <v>616</v>
      </c>
      <c r="E847" s="134">
        <v>6</v>
      </c>
      <c r="F847" s="39" t="s">
        <v>727</v>
      </c>
      <c r="G847" s="30">
        <v>6</v>
      </c>
      <c r="H847" s="360"/>
      <c r="I847" s="40">
        <f t="shared" ref="I847:I851" si="71">G847*H847</f>
        <v>0</v>
      </c>
      <c r="K847" s="16"/>
    </row>
    <row r="848" spans="2:11" s="10" customFormat="1">
      <c r="B848" s="8" t="s">
        <v>728</v>
      </c>
      <c r="C848" s="167" t="s">
        <v>729</v>
      </c>
      <c r="D848" s="205" t="s">
        <v>616</v>
      </c>
      <c r="E848" s="134">
        <v>6</v>
      </c>
      <c r="F848" s="39" t="s">
        <v>727</v>
      </c>
      <c r="G848" s="30">
        <v>6</v>
      </c>
      <c r="H848" s="360"/>
      <c r="I848" s="40">
        <f t="shared" si="71"/>
        <v>0</v>
      </c>
      <c r="K848" s="16"/>
    </row>
    <row r="849" spans="1:51" s="10" customFormat="1">
      <c r="B849" s="8" t="s">
        <v>730</v>
      </c>
      <c r="C849" s="167" t="s">
        <v>731</v>
      </c>
      <c r="D849" s="205" t="s">
        <v>616</v>
      </c>
      <c r="E849" s="134">
        <v>6</v>
      </c>
      <c r="F849" s="39" t="s">
        <v>727</v>
      </c>
      <c r="G849" s="30">
        <v>6</v>
      </c>
      <c r="H849" s="360"/>
      <c r="I849" s="40">
        <f t="shared" si="71"/>
        <v>0</v>
      </c>
      <c r="J849" s="16"/>
    </row>
    <row r="850" spans="1:51" s="10" customFormat="1">
      <c r="B850" s="8" t="s">
        <v>732</v>
      </c>
      <c r="C850" s="167" t="s">
        <v>733</v>
      </c>
      <c r="D850" s="205" t="s">
        <v>616</v>
      </c>
      <c r="E850" s="134">
        <v>6</v>
      </c>
      <c r="F850" s="39" t="s">
        <v>727</v>
      </c>
      <c r="G850" s="30">
        <v>6</v>
      </c>
      <c r="H850" s="360"/>
      <c r="I850" s="40">
        <f t="shared" si="71"/>
        <v>0</v>
      </c>
      <c r="J850" s="16"/>
    </row>
    <row r="851" spans="1:51" s="10" customFormat="1">
      <c r="B851" s="8" t="s">
        <v>734</v>
      </c>
      <c r="C851" s="167" t="s">
        <v>733</v>
      </c>
      <c r="D851" s="205" t="s">
        <v>616</v>
      </c>
      <c r="E851" s="134">
        <v>6</v>
      </c>
      <c r="F851" s="39" t="s">
        <v>727</v>
      </c>
      <c r="G851" s="30">
        <v>6</v>
      </c>
      <c r="H851" s="360"/>
      <c r="I851" s="40">
        <f t="shared" si="71"/>
        <v>0</v>
      </c>
      <c r="J851" s="16"/>
    </row>
    <row r="852" spans="1:51" s="10" customFormat="1" ht="39" customHeight="1">
      <c r="A852" s="210"/>
      <c r="B852" s="8"/>
      <c r="C852" s="400" t="s">
        <v>735</v>
      </c>
      <c r="D852" s="400"/>
      <c r="E852" s="400"/>
      <c r="F852" s="400"/>
      <c r="G852" s="400"/>
      <c r="H852" s="379"/>
      <c r="I852" s="170"/>
      <c r="J852" s="16"/>
    </row>
    <row r="853" spans="1:51" s="10" customFormat="1">
      <c r="B853" s="356" t="s">
        <v>736</v>
      </c>
      <c r="C853" s="34" t="s">
        <v>2</v>
      </c>
      <c r="D853" s="10" t="s">
        <v>2</v>
      </c>
      <c r="E853" s="35"/>
      <c r="F853" s="47"/>
      <c r="G853" s="13"/>
      <c r="H853" s="357"/>
      <c r="I853" s="170"/>
    </row>
    <row r="854" spans="1:51" s="10" customFormat="1">
      <c r="B854" s="8" t="s">
        <v>725</v>
      </c>
      <c r="C854" s="167" t="s">
        <v>726</v>
      </c>
      <c r="D854" s="205" t="s">
        <v>616</v>
      </c>
      <c r="E854" s="134">
        <v>6</v>
      </c>
      <c r="F854" s="39"/>
      <c r="G854" s="30">
        <v>9</v>
      </c>
      <c r="H854" s="360"/>
      <c r="I854" s="40">
        <f t="shared" ref="I854:I859" si="72">G854*H854</f>
        <v>0</v>
      </c>
    </row>
    <row r="855" spans="1:51" s="10" customFormat="1">
      <c r="B855" s="8" t="s">
        <v>728</v>
      </c>
      <c r="C855" s="167" t="s">
        <v>729</v>
      </c>
      <c r="D855" s="205" t="s">
        <v>616</v>
      </c>
      <c r="E855" s="134">
        <v>6</v>
      </c>
      <c r="F855" s="39" t="s">
        <v>186</v>
      </c>
      <c r="G855" s="30">
        <v>9</v>
      </c>
      <c r="H855" s="360"/>
      <c r="I855" s="40">
        <f t="shared" si="72"/>
        <v>0</v>
      </c>
    </row>
    <row r="856" spans="1:51" s="10" customFormat="1">
      <c r="B856" s="8" t="s">
        <v>730</v>
      </c>
      <c r="C856" s="167" t="s">
        <v>731</v>
      </c>
      <c r="D856" s="205" t="s">
        <v>616</v>
      </c>
      <c r="E856" s="134">
        <v>6</v>
      </c>
      <c r="F856" s="39"/>
      <c r="G856" s="30">
        <v>9</v>
      </c>
      <c r="H856" s="360"/>
      <c r="I856" s="40">
        <f t="shared" si="72"/>
        <v>0</v>
      </c>
    </row>
    <row r="857" spans="1:51" s="10" customFormat="1">
      <c r="B857" s="8" t="s">
        <v>732</v>
      </c>
      <c r="C857" s="167" t="s">
        <v>733</v>
      </c>
      <c r="D857" s="205" t="s">
        <v>616</v>
      </c>
      <c r="E857" s="134">
        <v>6</v>
      </c>
      <c r="F857" s="39" t="s">
        <v>186</v>
      </c>
      <c r="G857" s="30">
        <v>9</v>
      </c>
      <c r="H857" s="360"/>
      <c r="I857" s="40">
        <f t="shared" si="72"/>
        <v>0</v>
      </c>
    </row>
    <row r="858" spans="1:51" s="10" customFormat="1">
      <c r="B858" s="8" t="s">
        <v>734</v>
      </c>
      <c r="C858" s="167" t="s">
        <v>733</v>
      </c>
      <c r="D858" s="205" t="s">
        <v>616</v>
      </c>
      <c r="E858" s="134">
        <v>6</v>
      </c>
      <c r="F858" s="39" t="s">
        <v>186</v>
      </c>
      <c r="G858" s="30">
        <v>9</v>
      </c>
      <c r="H858" s="360"/>
      <c r="I858" s="40">
        <f t="shared" si="72"/>
        <v>0</v>
      </c>
    </row>
    <row r="859" spans="1:51" s="10" customFormat="1">
      <c r="B859" s="8" t="s">
        <v>737</v>
      </c>
      <c r="C859" s="167" t="s">
        <v>738</v>
      </c>
      <c r="D859" s="205" t="s">
        <v>616</v>
      </c>
      <c r="E859" s="134">
        <v>6</v>
      </c>
      <c r="F859" s="39" t="s">
        <v>186</v>
      </c>
      <c r="G859" s="30">
        <v>9</v>
      </c>
      <c r="H859" s="360"/>
      <c r="I859" s="40">
        <f t="shared" si="72"/>
        <v>0</v>
      </c>
    </row>
    <row r="860" spans="1:51" s="10" customFormat="1" ht="18" customHeight="1">
      <c r="B860" s="356" t="s">
        <v>739</v>
      </c>
      <c r="C860" s="121" t="s">
        <v>740</v>
      </c>
      <c r="E860" s="47"/>
      <c r="F860" s="47"/>
      <c r="G860" s="13"/>
      <c r="H860" s="357"/>
      <c r="I860" s="170"/>
    </row>
    <row r="861" spans="1:51" s="10" customFormat="1" ht="30.75" customHeight="1">
      <c r="B861" s="401" t="s">
        <v>1200</v>
      </c>
      <c r="C861" s="401"/>
      <c r="D861" s="401"/>
      <c r="E861" s="401"/>
      <c r="F861" s="401"/>
      <c r="G861" s="401"/>
      <c r="H861" s="8"/>
      <c r="I861" s="211"/>
      <c r="J861" s="16"/>
    </row>
    <row r="862" spans="1:51">
      <c r="A862" s="10"/>
      <c r="B862" s="8"/>
      <c r="C862" s="17" t="s">
        <v>2</v>
      </c>
      <c r="D862" s="17" t="s">
        <v>2</v>
      </c>
      <c r="I862" s="86"/>
    </row>
    <row r="863" spans="1:51" s="74" customFormat="1">
      <c r="A863" s="27"/>
      <c r="B863" s="356" t="s">
        <v>741</v>
      </c>
      <c r="C863" s="34" t="s">
        <v>2</v>
      </c>
      <c r="D863" s="10" t="s">
        <v>2</v>
      </c>
      <c r="E863" s="47"/>
      <c r="F863" s="47"/>
      <c r="G863" s="13"/>
      <c r="H863" s="367"/>
      <c r="I863" s="46"/>
      <c r="J863" s="57"/>
      <c r="K863" s="17"/>
      <c r="L863" s="17"/>
      <c r="M863" s="17"/>
      <c r="N863" s="17"/>
      <c r="O863" s="17"/>
      <c r="P863" s="17"/>
      <c r="Q863" s="17"/>
      <c r="R863" s="17"/>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row>
    <row r="864" spans="1:51" s="74" customFormat="1">
      <c r="A864" s="27"/>
      <c r="B864" s="8" t="s">
        <v>192</v>
      </c>
      <c r="C864" s="71" t="s">
        <v>99</v>
      </c>
      <c r="D864" s="37"/>
      <c r="E864" s="39">
        <v>1</v>
      </c>
      <c r="F864" s="39"/>
      <c r="G864" s="30">
        <v>1</v>
      </c>
      <c r="H864" s="360"/>
      <c r="I864" s="40">
        <f t="shared" ref="I864" si="73">G864*H864</f>
        <v>0</v>
      </c>
      <c r="J864" s="57"/>
      <c r="K864" s="17"/>
      <c r="L864" s="17"/>
      <c r="M864" s="17"/>
      <c r="N864" s="17"/>
      <c r="O864" s="17"/>
      <c r="P864" s="17"/>
      <c r="Q864" s="17"/>
      <c r="R864" s="17"/>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row>
    <row r="865" spans="1:10">
      <c r="A865" s="10"/>
      <c r="B865" s="8"/>
      <c r="I865" s="86"/>
    </row>
    <row r="866" spans="1:10" ht="26.25" thickBot="1">
      <c r="A866" s="75"/>
      <c r="B866" s="158" t="s">
        <v>668</v>
      </c>
      <c r="C866" s="77" t="s">
        <v>2</v>
      </c>
      <c r="D866" s="75" t="s">
        <v>2</v>
      </c>
      <c r="E866" s="212"/>
      <c r="F866" s="79"/>
      <c r="G866" s="81"/>
      <c r="H866" s="370" t="s">
        <v>193</v>
      </c>
      <c r="I866" s="213">
        <f>SUM(I788:I865)</f>
        <v>0</v>
      </c>
    </row>
    <row r="867" spans="1:10" s="10" customFormat="1">
      <c r="B867" s="8" t="s">
        <v>2</v>
      </c>
      <c r="C867" s="34" t="s">
        <v>2</v>
      </c>
      <c r="D867" s="10" t="s">
        <v>2</v>
      </c>
      <c r="E867" s="35"/>
      <c r="F867" s="35"/>
      <c r="G867" s="13"/>
      <c r="H867" s="357"/>
      <c r="I867" s="46"/>
      <c r="J867" s="16"/>
    </row>
    <row r="868" spans="1:10" s="10" customFormat="1">
      <c r="B868" s="356" t="s">
        <v>742</v>
      </c>
      <c r="C868" s="34" t="s">
        <v>2</v>
      </c>
      <c r="D868" s="10" t="s">
        <v>2</v>
      </c>
      <c r="E868" s="47"/>
      <c r="F868" s="47"/>
      <c r="G868" s="13"/>
      <c r="H868" s="357"/>
      <c r="I868" s="46"/>
    </row>
    <row r="869" spans="1:10" s="10" customFormat="1">
      <c r="B869" s="8" t="s">
        <v>2</v>
      </c>
      <c r="C869" s="34" t="s">
        <v>2</v>
      </c>
      <c r="D869" s="10" t="s">
        <v>2</v>
      </c>
      <c r="E869" s="35"/>
      <c r="F869" s="35"/>
      <c r="G869" s="13"/>
      <c r="H869" s="357"/>
      <c r="I869" s="46"/>
    </row>
    <row r="870" spans="1:10" s="10" customFormat="1">
      <c r="B870" s="356" t="s">
        <v>743</v>
      </c>
      <c r="C870" s="423" t="s">
        <v>744</v>
      </c>
      <c r="D870" s="423"/>
      <c r="E870" s="423"/>
      <c r="F870" s="47"/>
      <c r="G870" s="13"/>
      <c r="H870" s="357"/>
      <c r="I870" s="46"/>
    </row>
    <row r="871" spans="1:10" s="10" customFormat="1">
      <c r="B871" s="8" t="s">
        <v>21</v>
      </c>
      <c r="C871" s="36" t="s">
        <v>745</v>
      </c>
      <c r="D871" s="37" t="s">
        <v>746</v>
      </c>
      <c r="E871" s="38">
        <v>10</v>
      </c>
      <c r="F871" s="39" t="s">
        <v>747</v>
      </c>
      <c r="G871" s="30">
        <v>10</v>
      </c>
      <c r="H871" s="360"/>
      <c r="I871" s="40">
        <f t="shared" ref="I871" si="74">G871*H871</f>
        <v>0</v>
      </c>
      <c r="J871" s="16"/>
    </row>
    <row r="872" spans="1:10" s="10" customFormat="1">
      <c r="B872" s="8"/>
      <c r="C872" s="34"/>
      <c r="E872" s="47"/>
      <c r="F872" s="47"/>
      <c r="G872" s="13"/>
      <c r="H872" s="367"/>
      <c r="I872" s="46"/>
    </row>
    <row r="873" spans="1:10" s="10" customFormat="1">
      <c r="B873" s="356" t="s">
        <v>748</v>
      </c>
      <c r="C873" s="10" t="s">
        <v>2</v>
      </c>
      <c r="D873" s="10" t="s">
        <v>2</v>
      </c>
      <c r="E873" s="35"/>
      <c r="F873" s="35"/>
      <c r="G873" s="13"/>
      <c r="H873" s="367"/>
      <c r="I873" s="46"/>
    </row>
    <row r="874" spans="1:10" s="10" customFormat="1" ht="25.5">
      <c r="B874" s="356" t="s">
        <v>749</v>
      </c>
      <c r="C874" s="10" t="s">
        <v>2</v>
      </c>
      <c r="D874" s="10" t="s">
        <v>2</v>
      </c>
      <c r="E874" s="35"/>
      <c r="F874" s="35"/>
      <c r="G874" s="13"/>
      <c r="H874" s="367"/>
      <c r="I874" s="46"/>
    </row>
    <row r="875" spans="1:10" s="10" customFormat="1" ht="25.5">
      <c r="B875" s="8" t="s">
        <v>750</v>
      </c>
      <c r="C875" s="36" t="s">
        <v>751</v>
      </c>
      <c r="D875" s="37" t="s">
        <v>752</v>
      </c>
      <c r="E875" s="38">
        <v>907</v>
      </c>
      <c r="F875" s="214" t="s">
        <v>753</v>
      </c>
      <c r="G875" s="30">
        <v>5</v>
      </c>
      <c r="H875" s="360"/>
      <c r="I875" s="40">
        <f t="shared" ref="I875" si="75">G875*H875</f>
        <v>0</v>
      </c>
    </row>
    <row r="876" spans="1:10" s="10" customFormat="1" ht="16.5" customHeight="1">
      <c r="B876" s="8" t="s">
        <v>2</v>
      </c>
      <c r="C876" s="215" t="s">
        <v>754</v>
      </c>
      <c r="E876" s="21"/>
      <c r="F876" s="47"/>
      <c r="G876" s="13"/>
      <c r="H876" s="367"/>
      <c r="I876" s="46"/>
    </row>
    <row r="877" spans="1:10" s="10" customFormat="1" ht="25.5">
      <c r="B877" s="356" t="s">
        <v>755</v>
      </c>
      <c r="C877" s="34" t="s">
        <v>2</v>
      </c>
      <c r="D877" s="10" t="s">
        <v>2</v>
      </c>
      <c r="E877" s="21"/>
      <c r="F877" s="47"/>
      <c r="G877" s="13"/>
      <c r="H877" s="367"/>
      <c r="I877" s="46"/>
    </row>
    <row r="878" spans="1:10" s="10" customFormat="1" ht="25.5">
      <c r="B878" s="8" t="s">
        <v>707</v>
      </c>
      <c r="C878" s="36" t="s">
        <v>756</v>
      </c>
      <c r="D878" s="37" t="s">
        <v>757</v>
      </c>
      <c r="E878" s="38">
        <v>907</v>
      </c>
      <c r="F878" s="214" t="s">
        <v>758</v>
      </c>
      <c r="G878" s="30">
        <v>5</v>
      </c>
      <c r="H878" s="360"/>
      <c r="I878" s="40">
        <f t="shared" ref="I878:I880" si="76">G878*H878</f>
        <v>0</v>
      </c>
    </row>
    <row r="879" spans="1:10" s="10" customFormat="1" ht="25.5">
      <c r="B879" s="8" t="s">
        <v>759</v>
      </c>
      <c r="C879" s="352" t="s">
        <v>760</v>
      </c>
      <c r="D879" s="37" t="s">
        <v>757</v>
      </c>
      <c r="E879" s="38">
        <v>907</v>
      </c>
      <c r="F879" s="214" t="s">
        <v>758</v>
      </c>
      <c r="G879" s="30">
        <v>5</v>
      </c>
      <c r="H879" s="360"/>
      <c r="I879" s="40">
        <f t="shared" si="76"/>
        <v>0</v>
      </c>
    </row>
    <row r="880" spans="1:10" s="10" customFormat="1" ht="25.5">
      <c r="B880" s="8" t="s">
        <v>761</v>
      </c>
      <c r="C880" s="36" t="s">
        <v>762</v>
      </c>
      <c r="D880" s="37" t="s">
        <v>757</v>
      </c>
      <c r="E880" s="38">
        <v>907</v>
      </c>
      <c r="F880" s="214" t="s">
        <v>758</v>
      </c>
      <c r="G880" s="30">
        <v>5</v>
      </c>
      <c r="H880" s="360"/>
      <c r="I880" s="40">
        <f t="shared" si="76"/>
        <v>0</v>
      </c>
    </row>
    <row r="881" spans="2:10" s="10" customFormat="1">
      <c r="B881" s="8" t="s">
        <v>2</v>
      </c>
      <c r="C881" s="34" t="s">
        <v>2</v>
      </c>
      <c r="D881" s="10" t="s">
        <v>2</v>
      </c>
      <c r="E881" s="21"/>
      <c r="F881" s="21"/>
      <c r="G881" s="13"/>
      <c r="H881" s="367"/>
      <c r="I881" s="46"/>
    </row>
    <row r="882" spans="2:10" s="10" customFormat="1" ht="25.5">
      <c r="B882" s="356" t="s">
        <v>763</v>
      </c>
      <c r="C882" s="34" t="s">
        <v>2</v>
      </c>
      <c r="D882" s="10" t="s">
        <v>2</v>
      </c>
      <c r="E882" s="21"/>
      <c r="F882" s="21"/>
      <c r="G882" s="13"/>
      <c r="H882" s="367"/>
      <c r="I882" s="46"/>
    </row>
    <row r="883" spans="2:10" s="10" customFormat="1" ht="25.5">
      <c r="B883" s="8" t="s">
        <v>707</v>
      </c>
      <c r="C883" s="36" t="s">
        <v>756</v>
      </c>
      <c r="D883" s="37" t="s">
        <v>757</v>
      </c>
      <c r="E883" s="38">
        <v>907</v>
      </c>
      <c r="F883" s="214" t="s">
        <v>758</v>
      </c>
      <c r="G883" s="30">
        <v>5</v>
      </c>
      <c r="H883" s="360"/>
      <c r="I883" s="40">
        <f t="shared" ref="I883:I885" si="77">G883*H883</f>
        <v>0</v>
      </c>
    </row>
    <row r="884" spans="2:10" s="10" customFormat="1" ht="25.5">
      <c r="B884" s="8" t="s">
        <v>759</v>
      </c>
      <c r="C884" s="352" t="s">
        <v>760</v>
      </c>
      <c r="D884" s="37" t="s">
        <v>757</v>
      </c>
      <c r="E884" s="38">
        <v>907</v>
      </c>
      <c r="F884" s="214" t="s">
        <v>758</v>
      </c>
      <c r="G884" s="30">
        <v>5</v>
      </c>
      <c r="H884" s="360"/>
      <c r="I884" s="40">
        <f t="shared" si="77"/>
        <v>0</v>
      </c>
    </row>
    <row r="885" spans="2:10" s="10" customFormat="1" ht="25.5">
      <c r="B885" s="8" t="s">
        <v>761</v>
      </c>
      <c r="C885" s="36" t="s">
        <v>762</v>
      </c>
      <c r="D885" s="37" t="s">
        <v>757</v>
      </c>
      <c r="E885" s="38">
        <v>907</v>
      </c>
      <c r="F885" s="214" t="s">
        <v>758</v>
      </c>
      <c r="G885" s="30">
        <v>5</v>
      </c>
      <c r="H885" s="360"/>
      <c r="I885" s="40">
        <f t="shared" si="77"/>
        <v>0</v>
      </c>
    </row>
    <row r="886" spans="2:10" s="10" customFormat="1">
      <c r="B886" s="8" t="s">
        <v>2</v>
      </c>
      <c r="C886" s="34" t="s">
        <v>2</v>
      </c>
      <c r="D886" s="10" t="s">
        <v>2</v>
      </c>
      <c r="E886" s="47"/>
      <c r="F886" s="47"/>
      <c r="G886" s="13"/>
      <c r="H886" s="367"/>
      <c r="I886" s="46"/>
    </row>
    <row r="887" spans="2:10" s="10" customFormat="1" ht="25.5">
      <c r="B887" s="356" t="s">
        <v>764</v>
      </c>
      <c r="C887" s="34" t="s">
        <v>2</v>
      </c>
      <c r="D887" s="10" t="s">
        <v>2</v>
      </c>
      <c r="E887" s="47"/>
      <c r="F887" s="47"/>
      <c r="G887" s="13"/>
      <c r="H887" s="367"/>
      <c r="I887" s="46"/>
    </row>
    <row r="888" spans="2:10" s="10" customFormat="1" ht="25.5">
      <c r="B888" s="8" t="s">
        <v>707</v>
      </c>
      <c r="C888" s="131" t="s">
        <v>756</v>
      </c>
      <c r="D888" s="37" t="s">
        <v>757</v>
      </c>
      <c r="E888" s="38">
        <v>907</v>
      </c>
      <c r="F888" s="214" t="s">
        <v>758</v>
      </c>
      <c r="G888" s="30">
        <v>5</v>
      </c>
      <c r="H888" s="360"/>
      <c r="I888" s="40">
        <f t="shared" ref="I888:I891" si="78">G888*H888</f>
        <v>0</v>
      </c>
      <c r="J888" s="66"/>
    </row>
    <row r="889" spans="2:10" s="10" customFormat="1" ht="25.5">
      <c r="B889" s="8" t="s">
        <v>765</v>
      </c>
      <c r="C889" s="216" t="s">
        <v>766</v>
      </c>
      <c r="D889" s="37" t="s">
        <v>757</v>
      </c>
      <c r="E889" s="38">
        <v>907</v>
      </c>
      <c r="F889" s="214" t="s">
        <v>767</v>
      </c>
      <c r="G889" s="30">
        <v>5</v>
      </c>
      <c r="H889" s="360"/>
      <c r="I889" s="40">
        <f t="shared" si="78"/>
        <v>0</v>
      </c>
    </row>
    <row r="890" spans="2:10" s="10" customFormat="1" ht="25.5">
      <c r="B890" s="8" t="s">
        <v>768</v>
      </c>
      <c r="C890" s="216" t="s">
        <v>769</v>
      </c>
      <c r="D890" s="37" t="s">
        <v>757</v>
      </c>
      <c r="E890" s="38">
        <v>907</v>
      </c>
      <c r="F890" s="214" t="s">
        <v>767</v>
      </c>
      <c r="G890" s="30">
        <v>7</v>
      </c>
      <c r="H890" s="360"/>
      <c r="I890" s="40">
        <f t="shared" si="78"/>
        <v>0</v>
      </c>
    </row>
    <row r="891" spans="2:10" s="10" customFormat="1" ht="25.5">
      <c r="B891" s="8" t="s">
        <v>761</v>
      </c>
      <c r="C891" s="36" t="s">
        <v>762</v>
      </c>
      <c r="D891" s="37" t="s">
        <v>757</v>
      </c>
      <c r="E891" s="38">
        <v>907</v>
      </c>
      <c r="F891" s="214" t="s">
        <v>758</v>
      </c>
      <c r="G891" s="30">
        <v>5</v>
      </c>
      <c r="H891" s="360"/>
      <c r="I891" s="40">
        <f t="shared" si="78"/>
        <v>0</v>
      </c>
    </row>
    <row r="892" spans="2:10" s="10" customFormat="1">
      <c r="B892" s="8" t="s">
        <v>2</v>
      </c>
      <c r="C892" s="34" t="s">
        <v>2</v>
      </c>
      <c r="D892" s="10" t="s">
        <v>2</v>
      </c>
      <c r="E892" s="21"/>
      <c r="F892" s="21"/>
      <c r="G892" s="13"/>
      <c r="H892" s="367"/>
      <c r="I892" s="46"/>
    </row>
    <row r="893" spans="2:10" s="10" customFormat="1" ht="25.5">
      <c r="B893" s="356" t="s">
        <v>770</v>
      </c>
      <c r="C893" s="34" t="s">
        <v>2</v>
      </c>
      <c r="D893" s="10" t="s">
        <v>2</v>
      </c>
      <c r="E893" s="47"/>
      <c r="F893" s="21"/>
      <c r="G893" s="13"/>
      <c r="H893" s="367"/>
      <c r="I893" s="46"/>
    </row>
    <row r="894" spans="2:10" s="10" customFormat="1" ht="51">
      <c r="B894" s="8" t="s">
        <v>771</v>
      </c>
      <c r="C894" s="352" t="s">
        <v>772</v>
      </c>
      <c r="D894" s="37" t="s">
        <v>773</v>
      </c>
      <c r="E894" s="418" t="s">
        <v>774</v>
      </c>
      <c r="F894" s="418"/>
      <c r="G894" s="217">
        <v>1</v>
      </c>
      <c r="H894" s="360"/>
      <c r="I894" s="40">
        <f t="shared" ref="I894" si="79">G894*H894</f>
        <v>0</v>
      </c>
    </row>
    <row r="895" spans="2:10" s="10" customFormat="1" ht="27.75" customHeight="1">
      <c r="B895" s="8" t="s">
        <v>2</v>
      </c>
      <c r="C895" s="403" t="s">
        <v>1201</v>
      </c>
      <c r="D895" s="403"/>
      <c r="E895" s="403"/>
      <c r="F895" s="403"/>
      <c r="G895" s="403"/>
      <c r="H895" s="365"/>
      <c r="I895" s="365"/>
    </row>
    <row r="896" spans="2:10" s="10" customFormat="1" ht="25.5">
      <c r="B896" s="356" t="s">
        <v>775</v>
      </c>
      <c r="C896" s="34" t="s">
        <v>2</v>
      </c>
      <c r="D896" s="10" t="s">
        <v>2</v>
      </c>
      <c r="E896" s="21"/>
      <c r="F896" s="33"/>
      <c r="G896" s="13"/>
      <c r="H896" s="367"/>
      <c r="I896" s="46"/>
    </row>
    <row r="897" spans="2:11" s="10" customFormat="1">
      <c r="B897" s="8" t="s">
        <v>776</v>
      </c>
      <c r="C897" s="36" t="s">
        <v>777</v>
      </c>
      <c r="D897" s="218" t="s">
        <v>778</v>
      </c>
      <c r="E897" s="38">
        <v>907</v>
      </c>
      <c r="F897" s="38" t="s">
        <v>779</v>
      </c>
      <c r="G897" s="30">
        <v>1</v>
      </c>
      <c r="H897" s="360"/>
      <c r="I897" s="40">
        <f t="shared" ref="I897:I901" si="80">G897*H897</f>
        <v>0</v>
      </c>
      <c r="J897" s="16"/>
    </row>
    <row r="898" spans="2:11" s="10" customFormat="1">
      <c r="B898" s="8" t="s">
        <v>780</v>
      </c>
      <c r="C898" s="36" t="s">
        <v>781</v>
      </c>
      <c r="D898" s="218" t="s">
        <v>778</v>
      </c>
      <c r="E898" s="38">
        <v>907</v>
      </c>
      <c r="F898" s="38" t="s">
        <v>779</v>
      </c>
      <c r="G898" s="30">
        <v>1</v>
      </c>
      <c r="H898" s="360"/>
      <c r="I898" s="40">
        <f t="shared" si="80"/>
        <v>0</v>
      </c>
      <c r="J898" s="16"/>
    </row>
    <row r="899" spans="2:11" s="10" customFormat="1">
      <c r="B899" s="8" t="s">
        <v>782</v>
      </c>
      <c r="C899" s="36" t="s">
        <v>783</v>
      </c>
      <c r="D899" s="218" t="s">
        <v>778</v>
      </c>
      <c r="E899" s="38">
        <v>907</v>
      </c>
      <c r="F899" s="38" t="s">
        <v>779</v>
      </c>
      <c r="G899" s="30">
        <v>1</v>
      </c>
      <c r="H899" s="360"/>
      <c r="I899" s="40">
        <f t="shared" si="80"/>
        <v>0</v>
      </c>
    </row>
    <row r="900" spans="2:11" s="10" customFormat="1">
      <c r="B900" s="8" t="s">
        <v>784</v>
      </c>
      <c r="C900" s="36" t="s">
        <v>785</v>
      </c>
      <c r="D900" s="218" t="s">
        <v>778</v>
      </c>
      <c r="E900" s="38">
        <v>907</v>
      </c>
      <c r="F900" s="38" t="s">
        <v>779</v>
      </c>
      <c r="G900" s="49">
        <v>0</v>
      </c>
      <c r="H900" s="368" t="s">
        <v>46</v>
      </c>
      <c r="I900" s="50" t="s">
        <v>47</v>
      </c>
    </row>
    <row r="901" spans="2:11" s="10" customFormat="1">
      <c r="B901" s="8" t="s">
        <v>786</v>
      </c>
      <c r="C901" s="36" t="s">
        <v>787</v>
      </c>
      <c r="D901" s="218" t="s">
        <v>778</v>
      </c>
      <c r="E901" s="38">
        <v>907</v>
      </c>
      <c r="F901" s="38" t="s">
        <v>779</v>
      </c>
      <c r="G901" s="30">
        <v>1</v>
      </c>
      <c r="H901" s="360"/>
      <c r="I901" s="40">
        <f t="shared" si="80"/>
        <v>0</v>
      </c>
    </row>
    <row r="902" spans="2:11" s="10" customFormat="1">
      <c r="B902" s="8" t="s">
        <v>2</v>
      </c>
      <c r="C902" s="121" t="s">
        <v>788</v>
      </c>
      <c r="D902" s="219" t="s">
        <v>2</v>
      </c>
      <c r="E902" s="220"/>
      <c r="F902" s="220"/>
      <c r="G902" s="221"/>
      <c r="H902" s="367"/>
      <c r="I902" s="46"/>
    </row>
    <row r="903" spans="2:11" s="10" customFormat="1" ht="25.5">
      <c r="B903" s="356" t="s">
        <v>789</v>
      </c>
      <c r="C903" s="34" t="s">
        <v>2</v>
      </c>
      <c r="D903" s="222" t="s">
        <v>2</v>
      </c>
      <c r="E903" s="33"/>
      <c r="F903" s="21"/>
      <c r="G903" s="13"/>
      <c r="H903" s="367"/>
      <c r="I903" s="46"/>
    </row>
    <row r="904" spans="2:11" s="10" customFormat="1">
      <c r="B904" s="8" t="s">
        <v>790</v>
      </c>
      <c r="C904" s="36" t="s">
        <v>791</v>
      </c>
      <c r="D904" s="37" t="s">
        <v>792</v>
      </c>
      <c r="E904" s="38">
        <v>907</v>
      </c>
      <c r="F904" s="2" t="s">
        <v>727</v>
      </c>
      <c r="G904" s="5">
        <v>12</v>
      </c>
      <c r="H904" s="360"/>
      <c r="I904" s="40">
        <f t="shared" ref="I904:I910" si="81">G904*H904</f>
        <v>0</v>
      </c>
      <c r="J904" s="16"/>
    </row>
    <row r="905" spans="2:11" s="10" customFormat="1">
      <c r="B905" s="8" t="s">
        <v>793</v>
      </c>
      <c r="C905" s="36" t="s">
        <v>791</v>
      </c>
      <c r="D905" s="37" t="s">
        <v>792</v>
      </c>
      <c r="E905" s="38">
        <v>907</v>
      </c>
      <c r="F905" s="2" t="s">
        <v>727</v>
      </c>
      <c r="G905" s="5">
        <v>12</v>
      </c>
      <c r="H905" s="360"/>
      <c r="I905" s="40">
        <f t="shared" si="81"/>
        <v>0</v>
      </c>
    </row>
    <row r="906" spans="2:11" s="10" customFormat="1">
      <c r="B906" s="8" t="s">
        <v>728</v>
      </c>
      <c r="C906" s="36" t="s">
        <v>794</v>
      </c>
      <c r="D906" s="37" t="s">
        <v>792</v>
      </c>
      <c r="E906" s="38">
        <v>907</v>
      </c>
      <c r="F906" s="2" t="s">
        <v>727</v>
      </c>
      <c r="G906" s="5">
        <v>12</v>
      </c>
      <c r="H906" s="360"/>
      <c r="I906" s="40">
        <f t="shared" si="81"/>
        <v>0</v>
      </c>
      <c r="K906" s="66"/>
    </row>
    <row r="907" spans="2:11" s="10" customFormat="1">
      <c r="B907" s="8" t="s">
        <v>795</v>
      </c>
      <c r="C907" s="36" t="s">
        <v>796</v>
      </c>
      <c r="D907" s="37" t="s">
        <v>2</v>
      </c>
      <c r="E907" s="38">
        <v>907</v>
      </c>
      <c r="F907" s="2" t="s">
        <v>727</v>
      </c>
      <c r="G907" s="5">
        <v>12</v>
      </c>
      <c r="H907" s="360"/>
      <c r="I907" s="40">
        <f t="shared" si="81"/>
        <v>0</v>
      </c>
    </row>
    <row r="908" spans="2:11" s="10" customFormat="1">
      <c r="B908" s="8" t="s">
        <v>797</v>
      </c>
      <c r="C908" s="36" t="s">
        <v>798</v>
      </c>
      <c r="D908" s="37" t="s">
        <v>792</v>
      </c>
      <c r="E908" s="38">
        <v>907</v>
      </c>
      <c r="F908" s="2" t="s">
        <v>727</v>
      </c>
      <c r="G908" s="5">
        <v>12</v>
      </c>
      <c r="H908" s="360"/>
      <c r="I908" s="40">
        <f t="shared" si="81"/>
        <v>0</v>
      </c>
    </row>
    <row r="909" spans="2:11" s="10" customFormat="1">
      <c r="B909" s="8" t="s">
        <v>799</v>
      </c>
      <c r="C909" s="36" t="s">
        <v>798</v>
      </c>
      <c r="D909" s="37" t="s">
        <v>792</v>
      </c>
      <c r="E909" s="38">
        <v>907</v>
      </c>
      <c r="F909" s="2" t="s">
        <v>727</v>
      </c>
      <c r="G909" s="5">
        <v>12</v>
      </c>
      <c r="H909" s="360"/>
      <c r="I909" s="40">
        <f t="shared" si="81"/>
        <v>0</v>
      </c>
    </row>
    <row r="910" spans="2:11" s="10" customFormat="1">
      <c r="B910" s="8" t="s">
        <v>173</v>
      </c>
      <c r="C910" s="36" t="s">
        <v>800</v>
      </c>
      <c r="D910" s="37" t="s">
        <v>792</v>
      </c>
      <c r="E910" s="38">
        <v>907</v>
      </c>
      <c r="F910" s="2" t="s">
        <v>727</v>
      </c>
      <c r="G910" s="5">
        <v>12</v>
      </c>
      <c r="H910" s="360"/>
      <c r="I910" s="40">
        <f t="shared" si="81"/>
        <v>0</v>
      </c>
    </row>
    <row r="911" spans="2:11" s="10" customFormat="1" ht="15" customHeight="1">
      <c r="B911" s="8" t="s">
        <v>2</v>
      </c>
      <c r="C911" s="85" t="s">
        <v>801</v>
      </c>
      <c r="E911" s="21"/>
      <c r="F911" s="47"/>
      <c r="G911" s="13"/>
      <c r="H911" s="357"/>
      <c r="I911" s="46"/>
    </row>
    <row r="912" spans="2:11" s="10" customFormat="1">
      <c r="B912" s="8" t="s">
        <v>2</v>
      </c>
      <c r="C912" s="85" t="s">
        <v>802</v>
      </c>
      <c r="E912" s="21"/>
      <c r="F912" s="47"/>
      <c r="G912" s="13"/>
      <c r="H912" s="380"/>
      <c r="I912" s="61"/>
    </row>
    <row r="913" spans="2:10" s="10" customFormat="1">
      <c r="B913" s="356" t="s">
        <v>739</v>
      </c>
      <c r="C913" s="10" t="s">
        <v>2</v>
      </c>
      <c r="D913" s="10" t="s">
        <v>2</v>
      </c>
      <c r="E913" s="21"/>
      <c r="F913" s="47"/>
      <c r="G913" s="13"/>
      <c r="H913" s="357"/>
      <c r="I913" s="46"/>
    </row>
    <row r="914" spans="2:10" s="10" customFormat="1" ht="39.75" customHeight="1">
      <c r="B914" s="401" t="s">
        <v>803</v>
      </c>
      <c r="C914" s="401"/>
      <c r="D914" s="401"/>
      <c r="E914" s="401"/>
      <c r="F914" s="401"/>
      <c r="G914" s="401"/>
      <c r="I914" s="170"/>
    </row>
    <row r="915" spans="2:10" s="10" customFormat="1">
      <c r="B915" s="8"/>
      <c r="C915" s="10" t="s">
        <v>2</v>
      </c>
      <c r="D915" s="10" t="s">
        <v>2</v>
      </c>
      <c r="E915" s="21"/>
      <c r="F915" s="14"/>
      <c r="G915" s="14"/>
      <c r="H915" s="381"/>
      <c r="I915" s="170"/>
      <c r="J915" s="16"/>
    </row>
    <row r="916" spans="2:10" s="10" customFormat="1">
      <c r="B916" s="356" t="s">
        <v>804</v>
      </c>
      <c r="C916" s="10" t="s">
        <v>2</v>
      </c>
      <c r="D916" s="10" t="s">
        <v>2</v>
      </c>
      <c r="E916" s="35"/>
      <c r="F916" s="14"/>
      <c r="G916" s="14"/>
      <c r="H916" s="357"/>
      <c r="I916" s="46"/>
    </row>
    <row r="917" spans="2:10" s="10" customFormat="1" ht="25.5">
      <c r="B917" s="8" t="s">
        <v>805</v>
      </c>
      <c r="C917" s="36" t="s">
        <v>806</v>
      </c>
      <c r="D917" s="37" t="s">
        <v>807</v>
      </c>
      <c r="E917" s="38">
        <v>907</v>
      </c>
      <c r="F917" s="38" t="s">
        <v>808</v>
      </c>
      <c r="G917" s="30">
        <v>12</v>
      </c>
      <c r="H917" s="360"/>
      <c r="I917" s="40">
        <f t="shared" ref="I917" si="82">G917*H917</f>
        <v>0</v>
      </c>
      <c r="J917" s="23"/>
    </row>
    <row r="918" spans="2:10" s="10" customFormat="1">
      <c r="B918" s="8" t="s">
        <v>809</v>
      </c>
      <c r="C918" s="36" t="s">
        <v>810</v>
      </c>
      <c r="D918" s="37" t="s">
        <v>811</v>
      </c>
      <c r="E918" s="38">
        <v>12</v>
      </c>
      <c r="F918" s="38" t="s">
        <v>812</v>
      </c>
      <c r="G918" s="49">
        <v>0</v>
      </c>
      <c r="H918" s="368" t="s">
        <v>46</v>
      </c>
      <c r="I918" s="50" t="s">
        <v>47</v>
      </c>
    </row>
    <row r="919" spans="2:10" s="10" customFormat="1">
      <c r="B919" s="8" t="s">
        <v>813</v>
      </c>
      <c r="C919" s="36" t="s">
        <v>814</v>
      </c>
      <c r="D919" s="37" t="s">
        <v>811</v>
      </c>
      <c r="E919" s="38">
        <v>12</v>
      </c>
      <c r="F919" s="38" t="s">
        <v>812</v>
      </c>
      <c r="G919" s="49">
        <v>0</v>
      </c>
      <c r="H919" s="368" t="s">
        <v>46</v>
      </c>
      <c r="I919" s="50" t="s">
        <v>47</v>
      </c>
    </row>
    <row r="920" spans="2:10" s="10" customFormat="1">
      <c r="B920" s="8" t="s">
        <v>2</v>
      </c>
      <c r="C920" s="85" t="s">
        <v>815</v>
      </c>
      <c r="E920" s="35"/>
      <c r="F920" s="35"/>
      <c r="G920" s="13"/>
      <c r="H920" s="367"/>
      <c r="I920" s="46"/>
    </row>
    <row r="921" spans="2:10" s="10" customFormat="1">
      <c r="B921" s="8" t="s">
        <v>2</v>
      </c>
      <c r="C921" s="85" t="s">
        <v>816</v>
      </c>
      <c r="E921" s="35"/>
      <c r="F921" s="35"/>
      <c r="G921" s="13"/>
      <c r="H921" s="367"/>
      <c r="I921" s="46"/>
    </row>
    <row r="922" spans="2:10" s="10" customFormat="1">
      <c r="B922" s="356" t="s">
        <v>817</v>
      </c>
      <c r="C922" s="34" t="s">
        <v>2</v>
      </c>
      <c r="D922" s="10" t="s">
        <v>2</v>
      </c>
      <c r="E922" s="196"/>
      <c r="F922" s="47"/>
      <c r="G922" s="13"/>
      <c r="H922" s="367"/>
      <c r="I922" s="46"/>
    </row>
    <row r="923" spans="2:10" s="10" customFormat="1" ht="25.5">
      <c r="B923" s="8" t="s">
        <v>818</v>
      </c>
      <c r="C923" s="223" t="s">
        <v>819</v>
      </c>
      <c r="D923" s="224" t="s">
        <v>820</v>
      </c>
      <c r="E923" s="38">
        <v>907</v>
      </c>
      <c r="F923" s="3" t="s">
        <v>821</v>
      </c>
      <c r="G923" s="6">
        <v>6</v>
      </c>
      <c r="H923" s="360"/>
      <c r="I923" s="40">
        <f t="shared" ref="I923:I927" si="83">G923*H923</f>
        <v>0</v>
      </c>
    </row>
    <row r="924" spans="2:10" s="10" customFormat="1">
      <c r="B924" s="8" t="s">
        <v>822</v>
      </c>
      <c r="C924" s="223" t="s">
        <v>819</v>
      </c>
      <c r="D924" s="218" t="s">
        <v>778</v>
      </c>
      <c r="E924" s="38">
        <v>907</v>
      </c>
      <c r="F924" s="4" t="s">
        <v>823</v>
      </c>
      <c r="G924" s="7">
        <v>6</v>
      </c>
      <c r="H924" s="360"/>
      <c r="I924" s="40">
        <f t="shared" si="83"/>
        <v>0</v>
      </c>
    </row>
    <row r="925" spans="2:10" s="10" customFormat="1">
      <c r="B925" s="8" t="s">
        <v>824</v>
      </c>
      <c r="C925" s="223" t="s">
        <v>819</v>
      </c>
      <c r="D925" s="218" t="s">
        <v>778</v>
      </c>
      <c r="E925" s="38">
        <v>907</v>
      </c>
      <c r="F925" s="4" t="s">
        <v>825</v>
      </c>
      <c r="G925" s="7">
        <v>22</v>
      </c>
      <c r="H925" s="360"/>
      <c r="I925" s="40">
        <f t="shared" si="83"/>
        <v>0</v>
      </c>
    </row>
    <row r="926" spans="2:10" s="10" customFormat="1">
      <c r="B926" s="8" t="s">
        <v>826</v>
      </c>
      <c r="C926" s="223" t="s">
        <v>819</v>
      </c>
      <c r="D926" s="218" t="s">
        <v>778</v>
      </c>
      <c r="E926" s="38">
        <v>907</v>
      </c>
      <c r="F926" s="4" t="s">
        <v>186</v>
      </c>
      <c r="G926" s="7">
        <v>22</v>
      </c>
      <c r="H926" s="360"/>
      <c r="I926" s="40">
        <f t="shared" si="83"/>
        <v>0</v>
      </c>
    </row>
    <row r="927" spans="2:10" s="10" customFormat="1">
      <c r="B927" s="8" t="s">
        <v>827</v>
      </c>
      <c r="C927" s="223" t="s">
        <v>819</v>
      </c>
      <c r="D927" s="218" t="s">
        <v>778</v>
      </c>
      <c r="E927" s="38">
        <v>907</v>
      </c>
      <c r="F927" s="4" t="s">
        <v>186</v>
      </c>
      <c r="G927" s="7">
        <v>10</v>
      </c>
      <c r="H927" s="360"/>
      <c r="I927" s="40">
        <f t="shared" si="83"/>
        <v>0</v>
      </c>
    </row>
    <row r="928" spans="2:10" s="10" customFormat="1">
      <c r="B928" s="8" t="s">
        <v>2</v>
      </c>
      <c r="C928" s="215" t="s">
        <v>828</v>
      </c>
      <c r="D928" s="85"/>
      <c r="E928" s="225"/>
      <c r="F928" s="226"/>
      <c r="G928" s="227"/>
      <c r="H928" s="382"/>
      <c r="I928" s="46"/>
    </row>
    <row r="929" spans="1:11" s="10" customFormat="1">
      <c r="B929" s="8" t="s">
        <v>2</v>
      </c>
      <c r="C929" s="215" t="s">
        <v>829</v>
      </c>
      <c r="D929" s="85"/>
      <c r="E929" s="225"/>
      <c r="F929" s="226"/>
      <c r="G929" s="227"/>
      <c r="H929" s="382"/>
      <c r="I929" s="170"/>
    </row>
    <row r="930" spans="1:11" s="10" customFormat="1">
      <c r="B930" s="8" t="s">
        <v>2</v>
      </c>
      <c r="C930" s="215" t="s">
        <v>830</v>
      </c>
      <c r="D930" s="85"/>
      <c r="E930" s="225"/>
      <c r="F930" s="226"/>
      <c r="G930" s="227"/>
      <c r="H930" s="383"/>
      <c r="I930" s="170"/>
      <c r="J930" s="20"/>
      <c r="K930" s="20"/>
    </row>
    <row r="931" spans="1:11" s="10" customFormat="1" ht="14.25" customHeight="1">
      <c r="B931" s="8" t="s">
        <v>2</v>
      </c>
      <c r="C931" s="215" t="s">
        <v>831</v>
      </c>
      <c r="D931" s="85"/>
      <c r="E931" s="225"/>
      <c r="F931" s="226"/>
      <c r="G931" s="227"/>
      <c r="H931" s="382"/>
      <c r="I931" s="170"/>
    </row>
    <row r="932" spans="1:11" s="10" customFormat="1" ht="27" customHeight="1">
      <c r="B932" s="8" t="s">
        <v>2</v>
      </c>
      <c r="C932" s="404" t="s">
        <v>832</v>
      </c>
      <c r="D932" s="404"/>
      <c r="E932" s="404"/>
      <c r="F932" s="404"/>
      <c r="G932" s="404"/>
      <c r="H932" s="384"/>
      <c r="I932" s="170"/>
    </row>
    <row r="933" spans="1:11" s="10" customFormat="1" ht="15" customHeight="1">
      <c r="B933" s="8"/>
      <c r="C933" s="121" t="s">
        <v>833</v>
      </c>
      <c r="D933" s="353"/>
      <c r="E933" s="353"/>
      <c r="F933" s="353"/>
      <c r="G933" s="353"/>
      <c r="H933" s="385"/>
      <c r="I933" s="170"/>
    </row>
    <row r="934" spans="1:11" s="10" customFormat="1">
      <c r="B934" s="356" t="s">
        <v>834</v>
      </c>
      <c r="C934" s="34" t="s">
        <v>2</v>
      </c>
      <c r="D934" s="10" t="s">
        <v>2</v>
      </c>
      <c r="E934" s="35"/>
      <c r="F934" s="35"/>
      <c r="G934" s="13"/>
      <c r="H934" s="357"/>
      <c r="I934" s="46"/>
    </row>
    <row r="935" spans="1:11" s="10" customFormat="1">
      <c r="B935" s="8" t="s">
        <v>835</v>
      </c>
      <c r="C935" s="223" t="s">
        <v>836</v>
      </c>
      <c r="D935" s="37" t="s">
        <v>778</v>
      </c>
      <c r="E935" s="38">
        <v>907</v>
      </c>
      <c r="F935" s="38" t="s">
        <v>837</v>
      </c>
      <c r="G935" s="30">
        <v>36</v>
      </c>
      <c r="H935" s="360"/>
      <c r="I935" s="40">
        <f t="shared" ref="I935:I936" si="84">G935*H935</f>
        <v>0</v>
      </c>
    </row>
    <row r="936" spans="1:11" s="10" customFormat="1">
      <c r="B936" s="8" t="s">
        <v>838</v>
      </c>
      <c r="C936" s="223" t="s">
        <v>836</v>
      </c>
      <c r="D936" s="37" t="s">
        <v>778</v>
      </c>
      <c r="E936" s="38">
        <v>907</v>
      </c>
      <c r="F936" s="38" t="s">
        <v>727</v>
      </c>
      <c r="G936" s="30">
        <v>8</v>
      </c>
      <c r="H936" s="360"/>
      <c r="I936" s="40">
        <f t="shared" si="84"/>
        <v>0</v>
      </c>
    </row>
    <row r="937" spans="1:11" s="10" customFormat="1">
      <c r="B937" s="8" t="s">
        <v>2</v>
      </c>
      <c r="C937" s="85" t="s">
        <v>839</v>
      </c>
      <c r="E937" s="35"/>
      <c r="F937" s="35"/>
      <c r="G937" s="13"/>
      <c r="H937" s="367"/>
      <c r="I937" s="46"/>
    </row>
    <row r="938" spans="1:11" s="10" customFormat="1">
      <c r="B938" s="8" t="s">
        <v>2</v>
      </c>
      <c r="C938" s="85" t="s">
        <v>840</v>
      </c>
      <c r="E938" s="21"/>
      <c r="F938" s="35"/>
      <c r="G938" s="13"/>
      <c r="H938" s="367"/>
      <c r="I938" s="46"/>
      <c r="J938" s="20"/>
    </row>
    <row r="939" spans="1:11" s="10" customFormat="1">
      <c r="B939" s="11" t="s">
        <v>841</v>
      </c>
      <c r="C939" s="34"/>
      <c r="E939" s="35"/>
      <c r="F939" s="35"/>
      <c r="G939" s="13"/>
      <c r="H939" s="367"/>
      <c r="I939" s="46"/>
    </row>
    <row r="940" spans="1:11" s="10" customFormat="1" ht="25.5">
      <c r="B940" s="8" t="s">
        <v>842</v>
      </c>
      <c r="C940" s="36" t="s">
        <v>836</v>
      </c>
      <c r="D940" s="37" t="s">
        <v>746</v>
      </c>
      <c r="E940" s="38">
        <v>907</v>
      </c>
      <c r="F940" s="214" t="s">
        <v>843</v>
      </c>
      <c r="G940" s="30">
        <v>4</v>
      </c>
      <c r="H940" s="360"/>
      <c r="I940" s="40">
        <f t="shared" ref="I940" si="85">G940*H940</f>
        <v>0</v>
      </c>
    </row>
    <row r="941" spans="1:11" s="10" customFormat="1">
      <c r="A941" s="10" t="s">
        <v>2</v>
      </c>
      <c r="B941" s="8" t="s">
        <v>2</v>
      </c>
      <c r="C941" s="34" t="s">
        <v>2</v>
      </c>
      <c r="D941" s="10" t="s">
        <v>2</v>
      </c>
      <c r="E941" s="35"/>
      <c r="F941" s="35"/>
      <c r="G941" s="13"/>
      <c r="H941" s="367"/>
      <c r="I941" s="46"/>
    </row>
    <row r="942" spans="1:11" s="10" customFormat="1">
      <c r="A942" s="10" t="s">
        <v>2</v>
      </c>
      <c r="B942" s="356" t="s">
        <v>844</v>
      </c>
      <c r="C942" s="34" t="s">
        <v>2</v>
      </c>
      <c r="D942" s="10" t="s">
        <v>2</v>
      </c>
      <c r="E942" s="47"/>
      <c r="F942" s="47"/>
      <c r="G942" s="13"/>
      <c r="H942" s="367"/>
      <c r="I942" s="46"/>
    </row>
    <row r="943" spans="1:11" s="10" customFormat="1">
      <c r="A943" s="10" t="s">
        <v>2</v>
      </c>
      <c r="B943" s="356" t="s">
        <v>845</v>
      </c>
      <c r="D943" s="10" t="s">
        <v>2</v>
      </c>
      <c r="E943" s="35"/>
      <c r="F943" s="35"/>
      <c r="G943" s="13"/>
      <c r="H943" s="367"/>
      <c r="I943" s="46"/>
    </row>
    <row r="944" spans="1:11" s="10" customFormat="1">
      <c r="A944" s="10" t="s">
        <v>2</v>
      </c>
      <c r="B944" s="356" t="s">
        <v>846</v>
      </c>
      <c r="C944" s="10" t="s">
        <v>2</v>
      </c>
      <c r="D944" s="10" t="s">
        <v>2</v>
      </c>
      <c r="E944" s="228"/>
      <c r="F944" s="35"/>
      <c r="G944" s="13"/>
      <c r="H944" s="367"/>
      <c r="I944" s="46"/>
    </row>
    <row r="945" spans="2:10" s="10" customFormat="1" ht="25.5">
      <c r="B945" s="8" t="s">
        <v>847</v>
      </c>
      <c r="C945" s="352" t="s">
        <v>848</v>
      </c>
      <c r="D945" s="37" t="s">
        <v>849</v>
      </c>
      <c r="E945" s="38">
        <v>1736</v>
      </c>
      <c r="F945" s="214" t="s">
        <v>850</v>
      </c>
      <c r="G945" s="30">
        <v>6</v>
      </c>
      <c r="H945" s="360"/>
      <c r="I945" s="40">
        <f t="shared" ref="I945:I951" si="86">G945*H945</f>
        <v>0</v>
      </c>
      <c r="J945" s="16"/>
    </row>
    <row r="946" spans="2:10" s="10" customFormat="1" ht="25.5">
      <c r="B946" s="8" t="s">
        <v>851</v>
      </c>
      <c r="C946" s="352" t="s">
        <v>848</v>
      </c>
      <c r="D946" s="37" t="s">
        <v>849</v>
      </c>
      <c r="E946" s="38">
        <v>1736</v>
      </c>
      <c r="F946" s="214" t="s">
        <v>850</v>
      </c>
      <c r="G946" s="30">
        <v>6</v>
      </c>
      <c r="H946" s="360"/>
      <c r="I946" s="40">
        <f t="shared" si="86"/>
        <v>0</v>
      </c>
    </row>
    <row r="947" spans="2:10" s="10" customFormat="1" ht="25.5">
      <c r="B947" s="8" t="s">
        <v>852</v>
      </c>
      <c r="C947" s="352" t="s">
        <v>762</v>
      </c>
      <c r="D947" s="37" t="s">
        <v>849</v>
      </c>
      <c r="E947" s="38">
        <v>1736</v>
      </c>
      <c r="F947" s="214" t="s">
        <v>853</v>
      </c>
      <c r="G947" s="30">
        <v>4</v>
      </c>
      <c r="H947" s="360"/>
      <c r="I947" s="40">
        <f t="shared" si="86"/>
        <v>0</v>
      </c>
      <c r="J947" s="20"/>
    </row>
    <row r="948" spans="2:10" s="10" customFormat="1" ht="25.5">
      <c r="B948" s="8" t="s">
        <v>854</v>
      </c>
      <c r="C948" s="352" t="s">
        <v>855</v>
      </c>
      <c r="D948" s="37" t="s">
        <v>856</v>
      </c>
      <c r="E948" s="38">
        <v>1736</v>
      </c>
      <c r="F948" s="214" t="s">
        <v>853</v>
      </c>
      <c r="G948" s="30">
        <v>4</v>
      </c>
      <c r="H948" s="360"/>
      <c r="I948" s="40">
        <f t="shared" si="86"/>
        <v>0</v>
      </c>
    </row>
    <row r="949" spans="2:10" s="10" customFormat="1" ht="25.5">
      <c r="B949" s="8" t="s">
        <v>857</v>
      </c>
      <c r="C949" s="352" t="s">
        <v>855</v>
      </c>
      <c r="D949" s="37" t="s">
        <v>856</v>
      </c>
      <c r="E949" s="38">
        <v>1736</v>
      </c>
      <c r="F949" s="214" t="s">
        <v>853</v>
      </c>
      <c r="G949" s="30">
        <v>4</v>
      </c>
      <c r="H949" s="360"/>
      <c r="I949" s="40">
        <f t="shared" si="86"/>
        <v>0</v>
      </c>
      <c r="J949" s="20"/>
    </row>
    <row r="950" spans="2:10" s="10" customFormat="1" ht="25.5">
      <c r="B950" s="8" t="s">
        <v>858</v>
      </c>
      <c r="C950" s="352" t="s">
        <v>855</v>
      </c>
      <c r="D950" s="37" t="s">
        <v>856</v>
      </c>
      <c r="E950" s="38">
        <v>1736</v>
      </c>
      <c r="F950" s="214" t="s">
        <v>853</v>
      </c>
      <c r="G950" s="30">
        <v>4</v>
      </c>
      <c r="H950" s="360"/>
      <c r="I950" s="40">
        <f t="shared" si="86"/>
        <v>0</v>
      </c>
    </row>
    <row r="951" spans="2:10" s="10" customFormat="1" ht="25.5">
      <c r="B951" s="8" t="s">
        <v>859</v>
      </c>
      <c r="C951" s="352" t="s">
        <v>855</v>
      </c>
      <c r="D951" s="37" t="s">
        <v>856</v>
      </c>
      <c r="E951" s="38">
        <v>1736</v>
      </c>
      <c r="F951" s="214" t="s">
        <v>853</v>
      </c>
      <c r="G951" s="30">
        <v>4</v>
      </c>
      <c r="H951" s="360"/>
      <c r="I951" s="40">
        <f t="shared" si="86"/>
        <v>0</v>
      </c>
    </row>
    <row r="952" spans="2:10" s="10" customFormat="1">
      <c r="B952" s="8" t="s">
        <v>2</v>
      </c>
      <c r="C952" s="34" t="s">
        <v>2</v>
      </c>
      <c r="D952" s="10" t="s">
        <v>2</v>
      </c>
      <c r="E952" s="35"/>
      <c r="F952" s="21"/>
      <c r="G952" s="13"/>
      <c r="H952" s="386"/>
      <c r="I952" s="229"/>
    </row>
    <row r="953" spans="2:10" s="10" customFormat="1">
      <c r="B953" s="356" t="s">
        <v>860</v>
      </c>
      <c r="C953" s="34" t="s">
        <v>2</v>
      </c>
      <c r="D953" s="11" t="s">
        <v>2</v>
      </c>
      <c r="E953" s="33"/>
      <c r="F953" s="21"/>
      <c r="G953" s="13"/>
      <c r="H953" s="367"/>
      <c r="I953" s="46"/>
      <c r="J953" s="20"/>
    </row>
    <row r="954" spans="2:10" s="10" customFormat="1">
      <c r="B954" s="8" t="s">
        <v>790</v>
      </c>
      <c r="C954" s="36" t="s">
        <v>861</v>
      </c>
      <c r="D954" s="37" t="s">
        <v>792</v>
      </c>
      <c r="E954" s="230"/>
      <c r="F954" s="38" t="s">
        <v>727</v>
      </c>
      <c r="G954" s="30">
        <v>7</v>
      </c>
      <c r="H954" s="360"/>
      <c r="I954" s="40">
        <f t="shared" ref="I954:I959" si="87">G954*H954</f>
        <v>0</v>
      </c>
    </row>
    <row r="955" spans="2:10" s="10" customFormat="1">
      <c r="B955" s="8" t="s">
        <v>793</v>
      </c>
      <c r="C955" s="36" t="s">
        <v>861</v>
      </c>
      <c r="D955" s="37" t="s">
        <v>792</v>
      </c>
      <c r="E955" s="230"/>
      <c r="F955" s="38" t="s">
        <v>727</v>
      </c>
      <c r="G955" s="30">
        <v>7</v>
      </c>
      <c r="H955" s="360"/>
      <c r="I955" s="40">
        <f t="shared" si="87"/>
        <v>0</v>
      </c>
      <c r="J955" s="20"/>
    </row>
    <row r="956" spans="2:10" s="10" customFormat="1">
      <c r="B956" s="8" t="s">
        <v>728</v>
      </c>
      <c r="C956" s="223" t="s">
        <v>862</v>
      </c>
      <c r="D956" s="37" t="s">
        <v>792</v>
      </c>
      <c r="E956" s="230"/>
      <c r="F956" s="38" t="s">
        <v>727</v>
      </c>
      <c r="G956" s="30">
        <v>7</v>
      </c>
      <c r="H956" s="360"/>
      <c r="I956" s="40">
        <f t="shared" si="87"/>
        <v>0</v>
      </c>
      <c r="J956" s="231"/>
    </row>
    <row r="957" spans="2:10" s="10" customFormat="1" ht="25.5">
      <c r="B957" s="8" t="s">
        <v>863</v>
      </c>
      <c r="C957" s="223" t="s">
        <v>864</v>
      </c>
      <c r="D957" s="37" t="s">
        <v>2</v>
      </c>
      <c r="E957" s="230"/>
      <c r="F957" s="38"/>
      <c r="G957" s="30">
        <v>7</v>
      </c>
      <c r="H957" s="360"/>
      <c r="I957" s="40">
        <f t="shared" si="87"/>
        <v>0</v>
      </c>
      <c r="J957" s="16"/>
    </row>
    <row r="958" spans="2:10" s="10" customFormat="1">
      <c r="B958" s="8" t="s">
        <v>865</v>
      </c>
      <c r="C958" s="223" t="s">
        <v>866</v>
      </c>
      <c r="D958" s="37" t="s">
        <v>792</v>
      </c>
      <c r="E958" s="230"/>
      <c r="F958" s="38" t="s">
        <v>727</v>
      </c>
      <c r="G958" s="30">
        <v>7</v>
      </c>
      <c r="H958" s="360"/>
      <c r="I958" s="40">
        <f t="shared" si="87"/>
        <v>0</v>
      </c>
    </row>
    <row r="959" spans="2:10" s="10" customFormat="1">
      <c r="B959" s="8" t="s">
        <v>173</v>
      </c>
      <c r="C959" s="223" t="s">
        <v>867</v>
      </c>
      <c r="D959" s="37" t="s">
        <v>792</v>
      </c>
      <c r="E959" s="230"/>
      <c r="F959" s="38" t="s">
        <v>727</v>
      </c>
      <c r="G959" s="30">
        <v>7</v>
      </c>
      <c r="H959" s="360"/>
      <c r="I959" s="40">
        <f t="shared" si="87"/>
        <v>0</v>
      </c>
    </row>
    <row r="960" spans="2:10" s="10" customFormat="1" ht="27" customHeight="1">
      <c r="B960" s="8" t="s">
        <v>2</v>
      </c>
      <c r="C960" s="405" t="s">
        <v>868</v>
      </c>
      <c r="D960" s="407"/>
      <c r="E960" s="407"/>
      <c r="F960" s="407"/>
      <c r="G960" s="407"/>
      <c r="H960" s="357"/>
      <c r="I960" s="170"/>
      <c r="J960" s="20"/>
    </row>
    <row r="961" spans="1:51" s="10" customFormat="1">
      <c r="B961" s="8" t="s">
        <v>2</v>
      </c>
      <c r="C961" s="232" t="s">
        <v>869</v>
      </c>
      <c r="E961" s="47"/>
      <c r="F961" s="47"/>
      <c r="G961" s="13"/>
      <c r="H961" s="357"/>
      <c r="I961" s="170"/>
    </row>
    <row r="962" spans="1:51" s="10" customFormat="1">
      <c r="B962" s="356" t="s">
        <v>739</v>
      </c>
      <c r="C962" s="10" t="s">
        <v>2</v>
      </c>
      <c r="D962" s="10" t="s">
        <v>2</v>
      </c>
      <c r="E962" s="47"/>
      <c r="F962" s="47"/>
      <c r="G962" s="13"/>
      <c r="H962" s="357"/>
      <c r="I962" s="170"/>
    </row>
    <row r="963" spans="1:51" s="10" customFormat="1" ht="40.5" customHeight="1">
      <c r="B963" s="401" t="s">
        <v>870</v>
      </c>
      <c r="C963" s="401"/>
      <c r="D963" s="401"/>
      <c r="E963" s="401"/>
      <c r="F963" s="401"/>
      <c r="G963" s="401"/>
      <c r="H963" s="8"/>
      <c r="I963" s="170"/>
    </row>
    <row r="964" spans="1:51" s="10" customFormat="1">
      <c r="B964" s="8"/>
      <c r="C964" s="10" t="s">
        <v>2</v>
      </c>
      <c r="D964" s="10" t="s">
        <v>2</v>
      </c>
      <c r="E964" s="47"/>
      <c r="F964" s="47"/>
      <c r="G964" s="13"/>
      <c r="H964" s="357"/>
      <c r="I964" s="170"/>
    </row>
    <row r="965" spans="1:51" s="10" customFormat="1" ht="38.25">
      <c r="B965" s="356" t="s">
        <v>871</v>
      </c>
      <c r="C965" s="10" t="s">
        <v>2</v>
      </c>
      <c r="D965" s="10" t="s">
        <v>2</v>
      </c>
      <c r="E965" s="35"/>
      <c r="F965" s="35"/>
      <c r="G965" s="13"/>
      <c r="H965" s="357"/>
      <c r="I965" s="46"/>
    </row>
    <row r="966" spans="1:51" s="10" customFormat="1">
      <c r="B966" s="8" t="s">
        <v>872</v>
      </c>
      <c r="C966" s="223" t="s">
        <v>873</v>
      </c>
      <c r="D966" s="36" t="s">
        <v>874</v>
      </c>
      <c r="E966" s="233">
        <v>1736</v>
      </c>
      <c r="F966" s="234" t="s">
        <v>875</v>
      </c>
      <c r="G966" s="30">
        <v>8</v>
      </c>
      <c r="H966" s="360"/>
      <c r="I966" s="40">
        <f t="shared" ref="I966:I968" si="88">G966*H966</f>
        <v>0</v>
      </c>
      <c r="K966" s="235"/>
    </row>
    <row r="967" spans="1:51" s="10" customFormat="1" ht="24">
      <c r="B967" s="8" t="s">
        <v>876</v>
      </c>
      <c r="C967" s="223" t="s">
        <v>873</v>
      </c>
      <c r="D967" s="37" t="s">
        <v>874</v>
      </c>
      <c r="E967" s="233">
        <v>1736</v>
      </c>
      <c r="F967" s="236" t="s">
        <v>877</v>
      </c>
      <c r="G967" s="30">
        <v>8</v>
      </c>
      <c r="H967" s="360"/>
      <c r="I967" s="40">
        <f t="shared" si="88"/>
        <v>0</v>
      </c>
      <c r="K967" s="66"/>
    </row>
    <row r="968" spans="1:51" s="10" customFormat="1" ht="24">
      <c r="B968" s="8" t="s">
        <v>878</v>
      </c>
      <c r="C968" s="223" t="s">
        <v>873</v>
      </c>
      <c r="D968" s="37" t="s">
        <v>874</v>
      </c>
      <c r="E968" s="233">
        <v>1736</v>
      </c>
      <c r="F968" s="236" t="s">
        <v>879</v>
      </c>
      <c r="G968" s="30">
        <v>4</v>
      </c>
      <c r="H968" s="360"/>
      <c r="I968" s="40">
        <f t="shared" si="88"/>
        <v>0</v>
      </c>
    </row>
    <row r="969" spans="1:51" s="10" customFormat="1" ht="24.75" customHeight="1">
      <c r="B969" s="8" t="s">
        <v>2</v>
      </c>
      <c r="C969" s="405" t="s">
        <v>880</v>
      </c>
      <c r="D969" s="406"/>
      <c r="E969" s="406"/>
      <c r="F969" s="406"/>
      <c r="G969" s="406"/>
      <c r="H969" s="387"/>
      <c r="I969" s="170"/>
    </row>
    <row r="970" spans="1:51" s="10" customFormat="1">
      <c r="B970" s="8" t="s">
        <v>2</v>
      </c>
      <c r="C970" s="232" t="s">
        <v>881</v>
      </c>
      <c r="D970" s="232"/>
      <c r="E970" s="232"/>
      <c r="F970" s="232"/>
      <c r="G970" s="232"/>
      <c r="H970" s="387"/>
      <c r="I970" s="170"/>
    </row>
    <row r="971" spans="1:51" s="10" customFormat="1">
      <c r="B971" s="356" t="s">
        <v>2</v>
      </c>
      <c r="C971" s="232" t="s">
        <v>882</v>
      </c>
      <c r="D971" s="232"/>
      <c r="E971" s="232"/>
      <c r="F971" s="232"/>
      <c r="G971" s="232"/>
      <c r="H971" s="387"/>
      <c r="I971" s="170"/>
    </row>
    <row r="972" spans="1:51" s="10" customFormat="1">
      <c r="B972" s="356"/>
      <c r="C972" s="34"/>
      <c r="D972" s="34"/>
      <c r="E972" s="21"/>
      <c r="F972" s="21"/>
      <c r="G972" s="13"/>
      <c r="H972" s="357"/>
      <c r="I972" s="170"/>
    </row>
    <row r="973" spans="1:51" s="74" customFormat="1">
      <c r="A973" s="27"/>
      <c r="B973" s="356" t="s">
        <v>883</v>
      </c>
      <c r="C973" s="34" t="s">
        <v>2</v>
      </c>
      <c r="D973" s="10" t="s">
        <v>2</v>
      </c>
      <c r="E973" s="47"/>
      <c r="F973" s="47"/>
      <c r="G973" s="13"/>
      <c r="H973" s="367"/>
      <c r="I973" s="46"/>
      <c r="J973" s="57"/>
      <c r="K973" s="17"/>
      <c r="L973" s="17"/>
      <c r="M973" s="17"/>
      <c r="N973" s="17"/>
      <c r="O973" s="17"/>
      <c r="P973" s="17"/>
      <c r="Q973" s="17"/>
      <c r="R973" s="17"/>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row>
    <row r="974" spans="1:51" s="74" customFormat="1">
      <c r="A974" s="27"/>
      <c r="B974" s="8" t="s">
        <v>192</v>
      </c>
      <c r="C974" s="71" t="s">
        <v>99</v>
      </c>
      <c r="D974" s="37"/>
      <c r="E974" s="39">
        <v>1</v>
      </c>
      <c r="F974" s="39"/>
      <c r="G974" s="30">
        <v>1</v>
      </c>
      <c r="H974" s="360"/>
      <c r="I974" s="40">
        <f t="shared" ref="I974" si="89">G974*H974</f>
        <v>0</v>
      </c>
      <c r="J974" s="237"/>
      <c r="K974" s="17"/>
      <c r="L974" s="17"/>
      <c r="M974" s="17"/>
      <c r="N974" s="17"/>
      <c r="O974" s="17"/>
      <c r="P974" s="17"/>
      <c r="Q974" s="17"/>
      <c r="R974" s="17"/>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row>
    <row r="975" spans="1:51" s="10" customFormat="1">
      <c r="B975" s="8" t="s">
        <v>2</v>
      </c>
      <c r="C975" s="34" t="s">
        <v>2</v>
      </c>
      <c r="D975" s="34" t="s">
        <v>2</v>
      </c>
      <c r="E975" s="21"/>
      <c r="F975" s="21"/>
      <c r="G975" s="13"/>
      <c r="H975" s="357"/>
      <c r="I975" s="46"/>
    </row>
    <row r="976" spans="1:51" s="10" customFormat="1" ht="13.5" thickBot="1">
      <c r="A976" s="75"/>
      <c r="B976" s="158" t="s">
        <v>742</v>
      </c>
      <c r="C976" s="77" t="s">
        <v>2</v>
      </c>
      <c r="D976" s="77" t="s">
        <v>2</v>
      </c>
      <c r="E976" s="238"/>
      <c r="F976" s="238"/>
      <c r="G976" s="81"/>
      <c r="H976" s="370" t="s">
        <v>193</v>
      </c>
      <c r="I976" s="82">
        <f>SUM(I871:I975)</f>
        <v>0</v>
      </c>
    </row>
    <row r="977" spans="1:10" s="10" customFormat="1">
      <c r="B977" s="8" t="s">
        <v>2</v>
      </c>
      <c r="C977" s="34" t="s">
        <v>2</v>
      </c>
      <c r="D977" s="34" t="s">
        <v>2</v>
      </c>
      <c r="E977" s="21"/>
      <c r="F977" s="21"/>
      <c r="G977" s="13"/>
      <c r="H977" s="357"/>
      <c r="I977" s="46"/>
    </row>
    <row r="978" spans="1:10" s="10" customFormat="1">
      <c r="B978" s="356" t="s">
        <v>884</v>
      </c>
      <c r="C978" s="34" t="s">
        <v>2</v>
      </c>
      <c r="D978" s="34" t="s">
        <v>2</v>
      </c>
      <c r="E978" s="21"/>
      <c r="F978" s="21"/>
      <c r="G978" s="13"/>
      <c r="H978" s="357"/>
      <c r="I978" s="46"/>
    </row>
    <row r="979" spans="1:10" s="10" customFormat="1">
      <c r="B979" s="356"/>
      <c r="C979" s="34"/>
      <c r="D979" s="34"/>
      <c r="E979" s="21"/>
      <c r="F979" s="21"/>
      <c r="G979" s="13"/>
      <c r="H979" s="357"/>
      <c r="I979" s="46"/>
    </row>
    <row r="980" spans="1:10" s="10" customFormat="1" ht="25.5">
      <c r="B980" s="8" t="s">
        <v>705</v>
      </c>
      <c r="C980" s="36"/>
      <c r="D980" s="36"/>
      <c r="E980" s="38"/>
      <c r="F980" s="38"/>
      <c r="G980" s="49">
        <v>0</v>
      </c>
      <c r="H980" s="368" t="s">
        <v>46</v>
      </c>
      <c r="I980" s="50" t="s">
        <v>47</v>
      </c>
    </row>
    <row r="981" spans="1:10" s="10" customFormat="1">
      <c r="B981" s="8"/>
      <c r="C981" s="34"/>
      <c r="D981" s="34"/>
      <c r="E981" s="21"/>
      <c r="F981" s="21"/>
      <c r="G981" s="13"/>
      <c r="H981" s="367"/>
      <c r="I981" s="46"/>
    </row>
    <row r="982" spans="1:10" s="183" customFormat="1">
      <c r="A982" s="10"/>
      <c r="B982" s="356" t="s">
        <v>885</v>
      </c>
      <c r="C982" s="239" t="s">
        <v>2</v>
      </c>
      <c r="D982" s="118" t="s">
        <v>2</v>
      </c>
      <c r="E982" s="240"/>
      <c r="F982" s="240"/>
      <c r="G982" s="241"/>
      <c r="H982" s="388"/>
      <c r="I982" s="242"/>
    </row>
    <row r="983" spans="1:10" s="183" customFormat="1">
      <c r="A983" s="10"/>
      <c r="B983" s="356" t="s">
        <v>886</v>
      </c>
      <c r="C983" s="183" t="s">
        <v>2</v>
      </c>
      <c r="D983" s="243"/>
      <c r="E983" s="244"/>
      <c r="F983" s="244"/>
      <c r="G983" s="245"/>
      <c r="H983" s="388"/>
      <c r="I983" s="242"/>
      <c r="J983" s="243"/>
    </row>
    <row r="984" spans="1:10" s="183" customFormat="1">
      <c r="A984" s="10"/>
      <c r="B984" s="8" t="s">
        <v>887</v>
      </c>
      <c r="C984" s="72" t="s">
        <v>888</v>
      </c>
      <c r="D984" s="246" t="s">
        <v>849</v>
      </c>
      <c r="E984" s="247"/>
      <c r="F984" s="248">
        <v>1</v>
      </c>
      <c r="G984" s="49">
        <v>0</v>
      </c>
      <c r="H984" s="368" t="s">
        <v>46</v>
      </c>
      <c r="I984" s="50" t="s">
        <v>47</v>
      </c>
      <c r="J984" s="243"/>
    </row>
    <row r="985" spans="1:10" s="183" customFormat="1">
      <c r="A985" s="10"/>
      <c r="B985" s="8" t="s">
        <v>889</v>
      </c>
      <c r="C985" s="72" t="s">
        <v>888</v>
      </c>
      <c r="D985" s="246" t="s">
        <v>849</v>
      </c>
      <c r="E985" s="247"/>
      <c r="F985" s="248">
        <v>1</v>
      </c>
      <c r="G985" s="49">
        <v>0</v>
      </c>
      <c r="H985" s="368" t="s">
        <v>46</v>
      </c>
      <c r="I985" s="50" t="s">
        <v>47</v>
      </c>
      <c r="J985" s="243"/>
    </row>
    <row r="986" spans="1:10" s="183" customFormat="1">
      <c r="A986" s="10"/>
      <c r="B986" s="8" t="s">
        <v>890</v>
      </c>
      <c r="C986" s="72" t="s">
        <v>891</v>
      </c>
      <c r="D986" s="246" t="s">
        <v>849</v>
      </c>
      <c r="E986" s="247"/>
      <c r="F986" s="248">
        <v>1</v>
      </c>
      <c r="G986" s="49">
        <v>0</v>
      </c>
      <c r="H986" s="368" t="s">
        <v>46</v>
      </c>
      <c r="I986" s="50" t="s">
        <v>47</v>
      </c>
      <c r="J986" s="243"/>
    </row>
    <row r="987" spans="1:10" s="183" customFormat="1">
      <c r="A987" s="10"/>
      <c r="B987" s="8" t="s">
        <v>2</v>
      </c>
      <c r="C987" s="232" t="s">
        <v>892</v>
      </c>
      <c r="E987" s="249"/>
      <c r="F987" s="244"/>
      <c r="G987" s="245"/>
      <c r="H987" s="388"/>
      <c r="I987" s="242"/>
      <c r="J987" s="243"/>
    </row>
    <row r="988" spans="1:10" s="183" customFormat="1">
      <c r="A988" s="10"/>
      <c r="B988" s="356" t="s">
        <v>893</v>
      </c>
      <c r="C988" s="183" t="s">
        <v>2</v>
      </c>
      <c r="D988" s="183" t="s">
        <v>2</v>
      </c>
      <c r="E988" s="249"/>
      <c r="F988" s="244"/>
      <c r="G988" s="245"/>
      <c r="H988" s="388"/>
      <c r="I988" s="242"/>
      <c r="J988" s="243"/>
    </row>
    <row r="989" spans="1:10" s="183" customFormat="1">
      <c r="A989" s="10"/>
      <c r="B989" s="8" t="s">
        <v>894</v>
      </c>
      <c r="C989" s="72" t="s">
        <v>895</v>
      </c>
      <c r="D989" s="250" t="s">
        <v>53</v>
      </c>
      <c r="E989" s="247"/>
      <c r="F989" s="248">
        <v>2</v>
      </c>
      <c r="G989" s="49">
        <v>0</v>
      </c>
      <c r="H989" s="368" t="s">
        <v>46</v>
      </c>
      <c r="I989" s="50" t="s">
        <v>47</v>
      </c>
      <c r="J989" s="243"/>
    </row>
    <row r="990" spans="1:10" s="183" customFormat="1">
      <c r="A990" s="10"/>
      <c r="B990" s="8" t="s">
        <v>896</v>
      </c>
      <c r="C990" s="72" t="s">
        <v>897</v>
      </c>
      <c r="D990" s="250" t="s">
        <v>53</v>
      </c>
      <c r="E990" s="247"/>
      <c r="F990" s="248">
        <v>2</v>
      </c>
      <c r="G990" s="49">
        <v>0</v>
      </c>
      <c r="H990" s="368" t="s">
        <v>46</v>
      </c>
      <c r="I990" s="50" t="s">
        <v>47</v>
      </c>
      <c r="J990" s="243"/>
    </row>
    <row r="991" spans="1:10" s="183" customFormat="1" ht="25.5">
      <c r="A991" s="10"/>
      <c r="B991" s="8" t="s">
        <v>898</v>
      </c>
      <c r="C991" s="251" t="s">
        <v>899</v>
      </c>
      <c r="D991" s="250" t="s">
        <v>53</v>
      </c>
      <c r="E991" s="247"/>
      <c r="F991" s="252">
        <v>2</v>
      </c>
      <c r="G991" s="49">
        <v>0</v>
      </c>
      <c r="H991" s="368" t="s">
        <v>46</v>
      </c>
      <c r="I991" s="50" t="s">
        <v>47</v>
      </c>
      <c r="J991" s="243"/>
    </row>
    <row r="992" spans="1:10" s="183" customFormat="1">
      <c r="A992" s="10"/>
      <c r="B992" s="8" t="s">
        <v>2</v>
      </c>
      <c r="C992" s="183" t="s">
        <v>2</v>
      </c>
      <c r="D992" s="183" t="s">
        <v>2</v>
      </c>
      <c r="E992" s="244"/>
      <c r="F992" s="244"/>
      <c r="G992" s="245"/>
      <c r="H992" s="388"/>
      <c r="I992" s="242"/>
      <c r="J992" s="243"/>
    </row>
    <row r="993" spans="1:10" s="183" customFormat="1">
      <c r="A993" s="10"/>
      <c r="B993" s="356" t="s">
        <v>900</v>
      </c>
      <c r="C993" s="183" t="s">
        <v>2</v>
      </c>
      <c r="D993" s="183" t="s">
        <v>2</v>
      </c>
      <c r="E993" s="244"/>
      <c r="F993" s="244"/>
      <c r="G993" s="245"/>
      <c r="H993" s="388"/>
      <c r="I993" s="242"/>
      <c r="J993" s="243"/>
    </row>
    <row r="994" spans="1:10" s="183" customFormat="1">
      <c r="A994" s="10"/>
      <c r="B994" s="8" t="s">
        <v>894</v>
      </c>
      <c r="C994" s="72" t="s">
        <v>901</v>
      </c>
      <c r="D994" s="250" t="s">
        <v>902</v>
      </c>
      <c r="E994" s="253"/>
      <c r="F994" s="248" t="s">
        <v>903</v>
      </c>
      <c r="G994" s="49">
        <v>0</v>
      </c>
      <c r="H994" s="368" t="s">
        <v>46</v>
      </c>
      <c r="I994" s="50" t="s">
        <v>47</v>
      </c>
      <c r="J994" s="243"/>
    </row>
    <row r="995" spans="1:10" s="183" customFormat="1">
      <c r="A995" s="10"/>
      <c r="B995" s="8" t="s">
        <v>904</v>
      </c>
      <c r="C995" s="72" t="s">
        <v>905</v>
      </c>
      <c r="D995" s="250" t="s">
        <v>902</v>
      </c>
      <c r="E995" s="253"/>
      <c r="F995" s="248" t="s">
        <v>903</v>
      </c>
      <c r="G995" s="49">
        <v>0</v>
      </c>
      <c r="H995" s="368" t="s">
        <v>46</v>
      </c>
      <c r="I995" s="50" t="s">
        <v>47</v>
      </c>
      <c r="J995" s="243"/>
    </row>
    <row r="996" spans="1:10" s="183" customFormat="1">
      <c r="A996" s="10"/>
      <c r="B996" s="8" t="s">
        <v>906</v>
      </c>
      <c r="C996" s="254" t="s">
        <v>907</v>
      </c>
      <c r="D996" s="250" t="s">
        <v>902</v>
      </c>
      <c r="E996" s="253"/>
      <c r="F996" s="252">
        <v>1</v>
      </c>
      <c r="G996" s="49">
        <v>0</v>
      </c>
      <c r="H996" s="368" t="s">
        <v>46</v>
      </c>
      <c r="I996" s="50" t="s">
        <v>47</v>
      </c>
      <c r="J996" s="243"/>
    </row>
    <row r="997" spans="1:10" s="183" customFormat="1">
      <c r="A997" s="10"/>
      <c r="B997" s="8" t="s">
        <v>2</v>
      </c>
      <c r="C997" s="255" t="s">
        <v>2</v>
      </c>
      <c r="D997" s="183" t="s">
        <v>2</v>
      </c>
      <c r="E997" s="244"/>
      <c r="F997" s="240"/>
      <c r="G997" s="241"/>
      <c r="H997" s="389"/>
      <c r="I997" s="256"/>
    </row>
    <row r="998" spans="1:10" s="183" customFormat="1" ht="25.5">
      <c r="A998" s="10"/>
      <c r="B998" s="356" t="s">
        <v>908</v>
      </c>
      <c r="C998" s="183" t="s">
        <v>2</v>
      </c>
      <c r="D998" s="183" t="s">
        <v>2</v>
      </c>
      <c r="E998" s="200"/>
      <c r="F998" s="200"/>
      <c r="G998" s="245"/>
      <c r="H998" s="388"/>
      <c r="I998" s="242"/>
    </row>
    <row r="999" spans="1:10" s="183" customFormat="1" ht="25.5">
      <c r="A999" s="10"/>
      <c r="B999" s="8" t="s">
        <v>909</v>
      </c>
      <c r="C999" s="254" t="s">
        <v>2</v>
      </c>
      <c r="D999" s="72" t="s">
        <v>2</v>
      </c>
      <c r="E999" s="233"/>
      <c r="F999" s="39"/>
      <c r="G999" s="49">
        <v>0</v>
      </c>
      <c r="H999" s="368" t="s">
        <v>46</v>
      </c>
      <c r="I999" s="50" t="s">
        <v>47</v>
      </c>
    </row>
    <row r="1000" spans="1:10" s="183" customFormat="1">
      <c r="A1000" s="10"/>
      <c r="B1000" s="8"/>
      <c r="C1000" s="232" t="s">
        <v>892</v>
      </c>
      <c r="E1000" s="257"/>
      <c r="F1000" s="244"/>
      <c r="G1000" s="245"/>
      <c r="H1000" s="389"/>
      <c r="I1000" s="256"/>
    </row>
    <row r="1001" spans="1:10" s="183" customFormat="1">
      <c r="A1001" s="10"/>
      <c r="B1001" s="8"/>
      <c r="C1001" s="232"/>
      <c r="E1001" s="257"/>
      <c r="F1001" s="244"/>
      <c r="G1001" s="245"/>
      <c r="H1001" s="389"/>
      <c r="I1001" s="256"/>
    </row>
    <row r="1002" spans="1:10" s="183" customFormat="1">
      <c r="A1002" s="10"/>
      <c r="B1002" s="356" t="s">
        <v>910</v>
      </c>
      <c r="C1002" s="183" t="s">
        <v>911</v>
      </c>
      <c r="E1002" s="244"/>
      <c r="F1002" s="244"/>
      <c r="G1002" s="245"/>
      <c r="H1002" s="388"/>
      <c r="I1002" s="242"/>
    </row>
    <row r="1003" spans="1:10" s="183" customFormat="1">
      <c r="A1003" s="10"/>
      <c r="B1003" s="8" t="s">
        <v>894</v>
      </c>
      <c r="C1003" s="72" t="s">
        <v>895</v>
      </c>
      <c r="D1003" s="250" t="s">
        <v>53</v>
      </c>
      <c r="E1003" s="233">
        <v>16530</v>
      </c>
      <c r="F1003" s="39">
        <v>1</v>
      </c>
      <c r="G1003" s="30">
        <v>2</v>
      </c>
      <c r="H1003" s="360"/>
      <c r="I1003" s="40">
        <f t="shared" ref="I1003:I1005" si="90">G1003*H1003</f>
        <v>0</v>
      </c>
      <c r="J1003" s="243"/>
    </row>
    <row r="1004" spans="1:10" s="183" customFormat="1">
      <c r="A1004" s="10"/>
      <c r="B1004" s="8" t="s">
        <v>896</v>
      </c>
      <c r="C1004" s="72" t="s">
        <v>897</v>
      </c>
      <c r="D1004" s="250" t="s">
        <v>53</v>
      </c>
      <c r="E1004" s="233">
        <v>16530</v>
      </c>
      <c r="F1004" s="39">
        <v>1</v>
      </c>
      <c r="G1004" s="30">
        <v>2</v>
      </c>
      <c r="H1004" s="360"/>
      <c r="I1004" s="40">
        <f t="shared" si="90"/>
        <v>0</v>
      </c>
    </row>
    <row r="1005" spans="1:10" s="183" customFormat="1" ht="25.5">
      <c r="A1005" s="10"/>
      <c r="B1005" s="8" t="s">
        <v>898</v>
      </c>
      <c r="C1005" s="251" t="s">
        <v>899</v>
      </c>
      <c r="D1005" s="250" t="s">
        <v>53</v>
      </c>
      <c r="E1005" s="233">
        <v>16530</v>
      </c>
      <c r="F1005" s="39">
        <v>1</v>
      </c>
      <c r="G1005" s="30">
        <v>2</v>
      </c>
      <c r="H1005" s="360"/>
      <c r="I1005" s="40">
        <f t="shared" si="90"/>
        <v>0</v>
      </c>
    </row>
    <row r="1006" spans="1:10" s="243" customFormat="1">
      <c r="A1006" s="10"/>
      <c r="B1006" s="8"/>
      <c r="C1006" s="258" t="s">
        <v>2</v>
      </c>
      <c r="D1006" s="259" t="s">
        <v>2</v>
      </c>
      <c r="E1006" s="260"/>
      <c r="F1006" s="261"/>
      <c r="G1006" s="262"/>
      <c r="H1006" s="390"/>
      <c r="I1006" s="263"/>
    </row>
    <row r="1007" spans="1:10" s="243" customFormat="1">
      <c r="A1007" s="10"/>
      <c r="B1007" s="356" t="s">
        <v>912</v>
      </c>
      <c r="C1007" s="239" t="s">
        <v>2</v>
      </c>
      <c r="D1007" s="118" t="s">
        <v>2</v>
      </c>
      <c r="E1007" s="240"/>
      <c r="F1007" s="240"/>
      <c r="G1007" s="241"/>
      <c r="H1007" s="388"/>
      <c r="I1007" s="242"/>
    </row>
    <row r="1008" spans="1:10" s="243" customFormat="1">
      <c r="A1008" s="10"/>
      <c r="B1008" s="356" t="s">
        <v>913</v>
      </c>
      <c r="C1008" s="239" t="s">
        <v>2</v>
      </c>
      <c r="D1008" s="118" t="s">
        <v>2</v>
      </c>
      <c r="E1008" s="244" t="s">
        <v>914</v>
      </c>
      <c r="F1008" s="244"/>
      <c r="G1008" s="245"/>
      <c r="H1008" s="388"/>
      <c r="I1008" s="242"/>
    </row>
    <row r="1009" spans="1:9" s="243" customFormat="1">
      <c r="A1009" s="10"/>
      <c r="B1009" s="8" t="s">
        <v>790</v>
      </c>
      <c r="C1009" s="264" t="s">
        <v>791</v>
      </c>
      <c r="D1009" s="265" t="s">
        <v>874</v>
      </c>
      <c r="E1009" s="248">
        <v>296</v>
      </c>
      <c r="F1009" s="248" t="s">
        <v>727</v>
      </c>
      <c r="G1009" s="266">
        <v>1</v>
      </c>
      <c r="H1009" s="360"/>
      <c r="I1009" s="40">
        <f t="shared" ref="I1009:I1010" si="91">G1009*H1009</f>
        <v>0</v>
      </c>
    </row>
    <row r="1010" spans="1:9" s="243" customFormat="1">
      <c r="A1010" s="10"/>
      <c r="B1010" s="8" t="s">
        <v>793</v>
      </c>
      <c r="C1010" s="264" t="s">
        <v>791</v>
      </c>
      <c r="D1010" s="265" t="s">
        <v>874</v>
      </c>
      <c r="E1010" s="248">
        <v>296</v>
      </c>
      <c r="F1010" s="248" t="s">
        <v>727</v>
      </c>
      <c r="G1010" s="266">
        <v>1</v>
      </c>
      <c r="H1010" s="360"/>
      <c r="I1010" s="40">
        <f t="shared" si="91"/>
        <v>0</v>
      </c>
    </row>
    <row r="1011" spans="1:9" s="243" customFormat="1">
      <c r="A1011" s="10"/>
      <c r="B1011" s="8" t="s">
        <v>915</v>
      </c>
      <c r="C1011" s="239" t="s">
        <v>2</v>
      </c>
      <c r="D1011" s="265" t="s">
        <v>874</v>
      </c>
      <c r="E1011" s="248">
        <v>296</v>
      </c>
      <c r="F1011" s="244"/>
      <c r="G1011" s="245"/>
      <c r="H1011" s="389"/>
      <c r="I1011" s="256"/>
    </row>
    <row r="1012" spans="1:9" s="243" customFormat="1">
      <c r="A1012" s="10"/>
      <c r="B1012" s="8" t="s">
        <v>728</v>
      </c>
      <c r="C1012" s="264" t="s">
        <v>916</v>
      </c>
      <c r="D1012" s="265" t="s">
        <v>874</v>
      </c>
      <c r="E1012" s="248">
        <v>296</v>
      </c>
      <c r="F1012" s="248" t="s">
        <v>727</v>
      </c>
      <c r="G1012" s="266">
        <v>1</v>
      </c>
      <c r="H1012" s="360"/>
      <c r="I1012" s="40">
        <f t="shared" ref="I1012:I1015" si="92">G1012*H1012</f>
        <v>0</v>
      </c>
    </row>
    <row r="1013" spans="1:9" s="243" customFormat="1">
      <c r="A1013" s="10"/>
      <c r="B1013" s="8" t="s">
        <v>797</v>
      </c>
      <c r="C1013" s="264" t="s">
        <v>798</v>
      </c>
      <c r="D1013" s="265" t="s">
        <v>874</v>
      </c>
      <c r="E1013" s="248">
        <v>296</v>
      </c>
      <c r="F1013" s="248" t="s">
        <v>727</v>
      </c>
      <c r="G1013" s="266">
        <v>1</v>
      </c>
      <c r="H1013" s="360"/>
      <c r="I1013" s="40">
        <f t="shared" si="92"/>
        <v>0</v>
      </c>
    </row>
    <row r="1014" spans="1:9" s="243" customFormat="1">
      <c r="A1014" s="10"/>
      <c r="B1014" s="8" t="s">
        <v>799</v>
      </c>
      <c r="C1014" s="264" t="s">
        <v>798</v>
      </c>
      <c r="D1014" s="265" t="s">
        <v>874</v>
      </c>
      <c r="E1014" s="248">
        <v>296</v>
      </c>
      <c r="F1014" s="248" t="s">
        <v>727</v>
      </c>
      <c r="G1014" s="266">
        <v>1</v>
      </c>
      <c r="H1014" s="360"/>
      <c r="I1014" s="40">
        <f t="shared" si="92"/>
        <v>0</v>
      </c>
    </row>
    <row r="1015" spans="1:9" s="243" customFormat="1">
      <c r="A1015" s="10"/>
      <c r="B1015" s="8" t="s">
        <v>173</v>
      </c>
      <c r="C1015" s="264" t="s">
        <v>800</v>
      </c>
      <c r="D1015" s="246" t="s">
        <v>874</v>
      </c>
      <c r="E1015" s="248">
        <v>296</v>
      </c>
      <c r="F1015" s="248" t="s">
        <v>727</v>
      </c>
      <c r="G1015" s="266">
        <v>1</v>
      </c>
      <c r="H1015" s="360"/>
      <c r="I1015" s="40">
        <f t="shared" si="92"/>
        <v>0</v>
      </c>
    </row>
    <row r="1016" spans="1:9" s="243" customFormat="1">
      <c r="A1016" s="10"/>
      <c r="B1016" s="8" t="s">
        <v>2</v>
      </c>
      <c r="C1016" s="232" t="s">
        <v>917</v>
      </c>
      <c r="D1016" s="267"/>
      <c r="E1016" s="244"/>
      <c r="F1016" s="244"/>
      <c r="G1016" s="245"/>
      <c r="H1016" s="388"/>
      <c r="I1016" s="242"/>
    </row>
    <row r="1017" spans="1:9" s="243" customFormat="1">
      <c r="A1017" s="10"/>
      <c r="B1017" s="8" t="s">
        <v>2</v>
      </c>
      <c r="C1017" s="232" t="s">
        <v>918</v>
      </c>
      <c r="D1017" s="118"/>
      <c r="E1017" s="244"/>
      <c r="F1017" s="244"/>
      <c r="G1017" s="245"/>
      <c r="H1017" s="388"/>
      <c r="I1017" s="242"/>
    </row>
    <row r="1018" spans="1:9" s="243" customFormat="1">
      <c r="A1018" s="10"/>
      <c r="B1018" s="356" t="s">
        <v>919</v>
      </c>
      <c r="C1018" s="239" t="s">
        <v>2</v>
      </c>
      <c r="D1018" s="118" t="s">
        <v>2</v>
      </c>
      <c r="E1018" s="244"/>
      <c r="F1018" s="244"/>
      <c r="G1018" s="245"/>
      <c r="H1018" s="388"/>
      <c r="I1018" s="242"/>
    </row>
    <row r="1019" spans="1:9" s="243" customFormat="1">
      <c r="A1019" s="10"/>
      <c r="B1019" s="8" t="s">
        <v>920</v>
      </c>
      <c r="C1019" s="268" t="s">
        <v>873</v>
      </c>
      <c r="D1019" s="265" t="s">
        <v>874</v>
      </c>
      <c r="E1019" s="248">
        <v>296</v>
      </c>
      <c r="F1019" s="248" t="s">
        <v>921</v>
      </c>
      <c r="G1019" s="269">
        <v>1</v>
      </c>
      <c r="H1019" s="360"/>
      <c r="I1019" s="40">
        <f t="shared" ref="I1019:I1021" si="93">G1019*H1019</f>
        <v>0</v>
      </c>
    </row>
    <row r="1020" spans="1:9" s="243" customFormat="1">
      <c r="A1020" s="10"/>
      <c r="B1020" s="8" t="s">
        <v>922</v>
      </c>
      <c r="C1020" s="268" t="s">
        <v>873</v>
      </c>
      <c r="D1020" s="270" t="s">
        <v>874</v>
      </c>
      <c r="E1020" s="248">
        <v>296</v>
      </c>
      <c r="F1020" s="248" t="s">
        <v>923</v>
      </c>
      <c r="G1020" s="266">
        <v>1</v>
      </c>
      <c r="H1020" s="360"/>
      <c r="I1020" s="40">
        <f t="shared" si="93"/>
        <v>0</v>
      </c>
    </row>
    <row r="1021" spans="1:9" s="243" customFormat="1" ht="25.5">
      <c r="A1021" s="10"/>
      <c r="B1021" s="8" t="s">
        <v>924</v>
      </c>
      <c r="C1021" s="72" t="s">
        <v>2</v>
      </c>
      <c r="D1021" s="271" t="s">
        <v>2</v>
      </c>
      <c r="E1021" s="248">
        <v>296</v>
      </c>
      <c r="F1021" s="39" t="s">
        <v>23</v>
      </c>
      <c r="G1021" s="30">
        <v>1</v>
      </c>
      <c r="H1021" s="360"/>
      <c r="I1021" s="40">
        <f t="shared" si="93"/>
        <v>0</v>
      </c>
    </row>
    <row r="1022" spans="1:9" s="243" customFormat="1" ht="24.75" customHeight="1">
      <c r="A1022" s="10"/>
      <c r="B1022" s="8" t="s">
        <v>2</v>
      </c>
      <c r="C1022" s="405" t="s">
        <v>925</v>
      </c>
      <c r="D1022" s="407"/>
      <c r="E1022" s="407"/>
      <c r="F1022" s="407"/>
      <c r="G1022" s="407"/>
      <c r="H1022" s="388"/>
      <c r="I1022" s="242"/>
    </row>
    <row r="1023" spans="1:9" s="243" customFormat="1">
      <c r="A1023" s="10"/>
      <c r="B1023" s="8" t="s">
        <v>2</v>
      </c>
      <c r="C1023" s="232" t="s">
        <v>926</v>
      </c>
      <c r="D1023" s="183" t="s">
        <v>2</v>
      </c>
      <c r="E1023" s="244"/>
      <c r="F1023" s="244"/>
      <c r="G1023" s="245"/>
      <c r="H1023" s="388"/>
      <c r="I1023" s="242"/>
    </row>
    <row r="1024" spans="1:9" s="243" customFormat="1">
      <c r="A1024" s="10"/>
      <c r="B1024" s="8"/>
      <c r="C1024" s="232" t="s">
        <v>927</v>
      </c>
      <c r="D1024" s="183" t="s">
        <v>2</v>
      </c>
      <c r="E1024" s="244"/>
      <c r="F1024" s="244"/>
      <c r="G1024" s="245"/>
      <c r="H1024" s="388"/>
      <c r="I1024" s="242"/>
    </row>
    <row r="1025" spans="2:11" s="10" customFormat="1">
      <c r="B1025" s="356" t="s">
        <v>928</v>
      </c>
      <c r="C1025" s="34" t="s">
        <v>2</v>
      </c>
      <c r="D1025" s="34" t="s">
        <v>2</v>
      </c>
      <c r="E1025" s="47"/>
      <c r="F1025" s="47"/>
      <c r="G1025" s="13"/>
      <c r="H1025" s="367"/>
      <c r="I1025" s="46"/>
    </row>
    <row r="1026" spans="2:11" s="10" customFormat="1">
      <c r="B1026" s="356" t="s">
        <v>929</v>
      </c>
      <c r="C1026" s="34" t="s">
        <v>2</v>
      </c>
      <c r="D1026" s="34" t="s">
        <v>2</v>
      </c>
      <c r="E1026" s="33"/>
      <c r="F1026" s="47"/>
      <c r="G1026" s="13"/>
      <c r="H1026" s="367"/>
      <c r="I1026" s="46"/>
    </row>
    <row r="1027" spans="2:11" s="10" customFormat="1">
      <c r="B1027" s="8" t="s">
        <v>930</v>
      </c>
      <c r="C1027" s="36" t="s">
        <v>848</v>
      </c>
      <c r="D1027" s="124" t="s">
        <v>849</v>
      </c>
      <c r="E1027" s="272"/>
      <c r="F1027" s="38" t="s">
        <v>931</v>
      </c>
      <c r="G1027" s="49">
        <v>0</v>
      </c>
      <c r="H1027" s="368" t="s">
        <v>46</v>
      </c>
      <c r="I1027" s="50" t="s">
        <v>47</v>
      </c>
    </row>
    <row r="1028" spans="2:11" s="10" customFormat="1">
      <c r="B1028" s="8" t="s">
        <v>932</v>
      </c>
      <c r="C1028" s="36" t="s">
        <v>848</v>
      </c>
      <c r="D1028" s="124" t="s">
        <v>849</v>
      </c>
      <c r="E1028" s="272"/>
      <c r="F1028" s="38" t="s">
        <v>931</v>
      </c>
      <c r="G1028" s="49">
        <v>0</v>
      </c>
      <c r="H1028" s="368" t="s">
        <v>46</v>
      </c>
      <c r="I1028" s="50" t="s">
        <v>47</v>
      </c>
    </row>
    <row r="1029" spans="2:11" s="10" customFormat="1">
      <c r="B1029" s="8" t="s">
        <v>933</v>
      </c>
      <c r="C1029" s="36" t="s">
        <v>934</v>
      </c>
      <c r="D1029" s="124" t="s">
        <v>849</v>
      </c>
      <c r="E1029" s="272"/>
      <c r="F1029" s="38" t="s">
        <v>931</v>
      </c>
      <c r="G1029" s="49">
        <v>0</v>
      </c>
      <c r="H1029" s="368" t="s">
        <v>46</v>
      </c>
      <c r="I1029" s="50" t="s">
        <v>47</v>
      </c>
    </row>
    <row r="1030" spans="2:11" s="10" customFormat="1">
      <c r="B1030" s="8" t="s">
        <v>2</v>
      </c>
      <c r="C1030" s="34" t="s">
        <v>2</v>
      </c>
      <c r="D1030" s="10" t="s">
        <v>2</v>
      </c>
      <c r="E1030" s="21"/>
      <c r="F1030" s="21"/>
      <c r="G1030" s="13"/>
      <c r="H1030" s="367"/>
      <c r="I1030" s="46"/>
    </row>
    <row r="1031" spans="2:11" s="10" customFormat="1">
      <c r="B1031" s="356" t="s">
        <v>935</v>
      </c>
      <c r="C1031" s="34" t="s">
        <v>2</v>
      </c>
      <c r="D1031" s="11" t="s">
        <v>2</v>
      </c>
      <c r="E1031" s="33"/>
      <c r="F1031" s="21"/>
      <c r="G1031" s="13"/>
      <c r="H1031" s="367"/>
      <c r="I1031" s="46"/>
      <c r="J1031" s="16"/>
    </row>
    <row r="1032" spans="2:11" s="10" customFormat="1">
      <c r="B1032" s="8" t="s">
        <v>790</v>
      </c>
      <c r="C1032" s="264" t="s">
        <v>791</v>
      </c>
      <c r="D1032" s="270" t="s">
        <v>792</v>
      </c>
      <c r="E1032" s="248"/>
      <c r="F1032" s="248" t="s">
        <v>727</v>
      </c>
      <c r="G1032" s="49">
        <v>0</v>
      </c>
      <c r="H1032" s="368" t="s">
        <v>46</v>
      </c>
      <c r="I1032" s="50" t="s">
        <v>47</v>
      </c>
    </row>
    <row r="1033" spans="2:11" s="10" customFormat="1">
      <c r="B1033" s="8" t="s">
        <v>793</v>
      </c>
      <c r="C1033" s="264" t="s">
        <v>791</v>
      </c>
      <c r="D1033" s="270" t="s">
        <v>792</v>
      </c>
      <c r="E1033" s="248"/>
      <c r="F1033" s="248" t="s">
        <v>727</v>
      </c>
      <c r="G1033" s="49">
        <v>0</v>
      </c>
      <c r="H1033" s="368" t="s">
        <v>46</v>
      </c>
      <c r="I1033" s="50" t="s">
        <v>47</v>
      </c>
    </row>
    <row r="1034" spans="2:11" s="10" customFormat="1">
      <c r="B1034" s="8" t="s">
        <v>936</v>
      </c>
      <c r="C1034" s="239" t="s">
        <v>2</v>
      </c>
      <c r="D1034" s="118" t="s">
        <v>2</v>
      </c>
      <c r="E1034" s="244"/>
      <c r="F1034" s="244"/>
      <c r="G1034" s="245"/>
      <c r="H1034" s="389"/>
      <c r="I1034" s="256"/>
      <c r="K1034" s="20"/>
    </row>
    <row r="1035" spans="2:11" s="10" customFormat="1">
      <c r="B1035" s="8" t="s">
        <v>728</v>
      </c>
      <c r="C1035" s="264" t="s">
        <v>916</v>
      </c>
      <c r="D1035" s="270" t="s">
        <v>792</v>
      </c>
      <c r="E1035" s="248"/>
      <c r="F1035" s="248" t="s">
        <v>727</v>
      </c>
      <c r="G1035" s="49">
        <v>0</v>
      </c>
      <c r="H1035" s="368" t="s">
        <v>46</v>
      </c>
      <c r="I1035" s="50" t="s">
        <v>47</v>
      </c>
      <c r="K1035" s="20"/>
    </row>
    <row r="1036" spans="2:11" s="10" customFormat="1">
      <c r="B1036" s="8" t="s">
        <v>797</v>
      </c>
      <c r="C1036" s="264" t="s">
        <v>798</v>
      </c>
      <c r="D1036" s="270" t="s">
        <v>792</v>
      </c>
      <c r="E1036" s="248"/>
      <c r="F1036" s="248" t="s">
        <v>727</v>
      </c>
      <c r="G1036" s="49">
        <v>0</v>
      </c>
      <c r="H1036" s="368" t="s">
        <v>46</v>
      </c>
      <c r="I1036" s="50" t="s">
        <v>47</v>
      </c>
      <c r="K1036" s="20"/>
    </row>
    <row r="1037" spans="2:11" s="10" customFormat="1">
      <c r="B1037" s="8" t="s">
        <v>799</v>
      </c>
      <c r="C1037" s="264" t="s">
        <v>798</v>
      </c>
      <c r="D1037" s="270" t="s">
        <v>792</v>
      </c>
      <c r="E1037" s="248"/>
      <c r="F1037" s="248" t="s">
        <v>727</v>
      </c>
      <c r="G1037" s="49">
        <v>0</v>
      </c>
      <c r="H1037" s="368" t="s">
        <v>46</v>
      </c>
      <c r="I1037" s="50" t="s">
        <v>47</v>
      </c>
    </row>
    <row r="1038" spans="2:11" s="10" customFormat="1">
      <c r="B1038" s="8" t="s">
        <v>173</v>
      </c>
      <c r="C1038" s="264" t="s">
        <v>800</v>
      </c>
      <c r="D1038" s="270" t="s">
        <v>792</v>
      </c>
      <c r="E1038" s="248"/>
      <c r="F1038" s="248" t="s">
        <v>727</v>
      </c>
      <c r="G1038" s="49">
        <v>0</v>
      </c>
      <c r="H1038" s="368" t="s">
        <v>46</v>
      </c>
      <c r="I1038" s="50" t="s">
        <v>47</v>
      </c>
    </row>
    <row r="1039" spans="2:11" s="10" customFormat="1">
      <c r="B1039" s="8" t="s">
        <v>2</v>
      </c>
      <c r="C1039" s="232" t="s">
        <v>917</v>
      </c>
      <c r="D1039" s="118"/>
      <c r="E1039" s="244"/>
      <c r="F1039" s="244"/>
      <c r="G1039" s="245"/>
      <c r="H1039" s="388"/>
      <c r="I1039" s="242"/>
    </row>
    <row r="1040" spans="2:11" s="10" customFormat="1">
      <c r="B1040" s="8" t="s">
        <v>2</v>
      </c>
      <c r="C1040" s="232" t="s">
        <v>918</v>
      </c>
      <c r="D1040" s="118"/>
      <c r="E1040" s="244"/>
      <c r="F1040" s="244"/>
      <c r="G1040" s="245"/>
      <c r="H1040" s="388"/>
      <c r="I1040" s="242"/>
      <c r="J1040" s="16"/>
    </row>
    <row r="1041" spans="1:51" s="10" customFormat="1" ht="25.5">
      <c r="B1041" s="356" t="s">
        <v>937</v>
      </c>
      <c r="C1041" s="34" t="s">
        <v>2</v>
      </c>
      <c r="D1041" s="10" t="s">
        <v>2</v>
      </c>
      <c r="E1041" s="21"/>
      <c r="F1041" s="21"/>
      <c r="G1041" s="13"/>
      <c r="H1041" s="367"/>
      <c r="I1041" s="46"/>
    </row>
    <row r="1042" spans="1:51" s="10" customFormat="1" ht="38.25">
      <c r="B1042" s="8" t="s">
        <v>938</v>
      </c>
      <c r="C1042" s="352" t="s">
        <v>873</v>
      </c>
      <c r="D1042" s="273" t="s">
        <v>874</v>
      </c>
      <c r="E1042" s="274"/>
      <c r="F1042" s="275" t="s">
        <v>939</v>
      </c>
      <c r="G1042" s="49">
        <v>0</v>
      </c>
      <c r="H1042" s="368" t="s">
        <v>46</v>
      </c>
      <c r="I1042" s="50" t="s">
        <v>47</v>
      </c>
      <c r="K1042" s="20"/>
    </row>
    <row r="1043" spans="1:51" s="10" customFormat="1">
      <c r="B1043" s="8" t="s">
        <v>940</v>
      </c>
      <c r="C1043" s="276" t="s">
        <v>873</v>
      </c>
      <c r="D1043" s="124" t="s">
        <v>874</v>
      </c>
      <c r="E1043" s="38"/>
      <c r="F1043" s="277" t="s">
        <v>941</v>
      </c>
      <c r="G1043" s="49">
        <v>0</v>
      </c>
      <c r="H1043" s="368" t="s">
        <v>46</v>
      </c>
      <c r="I1043" s="50" t="s">
        <v>47</v>
      </c>
    </row>
    <row r="1044" spans="1:51" s="10" customFormat="1">
      <c r="B1044" s="8" t="s">
        <v>2</v>
      </c>
      <c r="C1044" s="232" t="s">
        <v>942</v>
      </c>
      <c r="D1044" s="219"/>
      <c r="E1044" s="278"/>
      <c r="F1044" s="278"/>
      <c r="G1044" s="221"/>
      <c r="H1044" s="367"/>
      <c r="I1044" s="46"/>
    </row>
    <row r="1045" spans="1:51" s="10" customFormat="1">
      <c r="B1045" s="8" t="s">
        <v>2</v>
      </c>
      <c r="C1045" s="232" t="s">
        <v>943</v>
      </c>
      <c r="D1045" s="219"/>
      <c r="E1045" s="278"/>
      <c r="F1045" s="278"/>
      <c r="G1045" s="221"/>
      <c r="H1045" s="367"/>
      <c r="I1045" s="46"/>
    </row>
    <row r="1046" spans="1:51" s="10" customFormat="1">
      <c r="B1046" s="8" t="s">
        <v>2</v>
      </c>
      <c r="C1046" s="232" t="s">
        <v>944</v>
      </c>
      <c r="D1046" s="219"/>
      <c r="E1046" s="278"/>
      <c r="F1046" s="278"/>
      <c r="G1046" s="221"/>
      <c r="H1046" s="367"/>
      <c r="I1046" s="46"/>
    </row>
    <row r="1047" spans="1:51">
      <c r="A1047" s="10"/>
      <c r="B1047" s="8" t="s">
        <v>2</v>
      </c>
      <c r="C1047" s="232" t="s">
        <v>1189</v>
      </c>
      <c r="D1047" s="219"/>
      <c r="E1047" s="278"/>
      <c r="F1047" s="278"/>
      <c r="G1047" s="221"/>
      <c r="H1047" s="367"/>
      <c r="I1047" s="46"/>
    </row>
    <row r="1048" spans="1:51" s="74" customFormat="1">
      <c r="A1048" s="27"/>
      <c r="B1048" s="356" t="s">
        <v>945</v>
      </c>
      <c r="C1048" s="34" t="s">
        <v>2</v>
      </c>
      <c r="D1048" s="10" t="s">
        <v>2</v>
      </c>
      <c r="E1048" s="47"/>
      <c r="F1048" s="47"/>
      <c r="G1048" s="13"/>
      <c r="H1048" s="367"/>
      <c r="I1048" s="46"/>
      <c r="J1048" s="57"/>
      <c r="K1048" s="17"/>
      <c r="L1048" s="17"/>
      <c r="M1048" s="17"/>
      <c r="N1048" s="17"/>
      <c r="O1048" s="17"/>
      <c r="P1048" s="17"/>
      <c r="Q1048" s="17"/>
      <c r="R1048" s="17"/>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row>
    <row r="1049" spans="1:51" s="74" customFormat="1">
      <c r="A1049" s="27"/>
      <c r="B1049" s="8" t="s">
        <v>192</v>
      </c>
      <c r="C1049" s="71" t="s">
        <v>99</v>
      </c>
      <c r="D1049" s="37"/>
      <c r="E1049" s="39">
        <v>1</v>
      </c>
      <c r="F1049" s="39"/>
      <c r="G1049" s="30">
        <v>1</v>
      </c>
      <c r="H1049" s="360"/>
      <c r="I1049" s="40">
        <f t="shared" ref="I1049" si="94">G1049*H1049</f>
        <v>0</v>
      </c>
      <c r="J1049" s="237"/>
      <c r="K1049" s="17"/>
      <c r="L1049" s="17"/>
      <c r="M1049" s="17"/>
      <c r="N1049" s="17"/>
      <c r="O1049" s="17"/>
      <c r="P1049" s="17"/>
      <c r="Q1049" s="17"/>
      <c r="R1049" s="17"/>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row>
    <row r="1050" spans="1:51">
      <c r="A1050" s="10"/>
      <c r="B1050" s="8"/>
      <c r="C1050" s="34"/>
      <c r="D1050" s="219"/>
      <c r="E1050" s="278"/>
      <c r="F1050" s="278"/>
      <c r="G1050" s="221"/>
      <c r="H1050" s="367"/>
      <c r="I1050" s="46"/>
    </row>
    <row r="1051" spans="1:51" ht="13.5" thickBot="1">
      <c r="A1051" s="75"/>
      <c r="B1051" s="158" t="s">
        <v>884</v>
      </c>
      <c r="C1051" s="77"/>
      <c r="D1051" s="279"/>
      <c r="E1051" s="280"/>
      <c r="F1051" s="280"/>
      <c r="G1051" s="281"/>
      <c r="H1051" s="370" t="s">
        <v>193</v>
      </c>
      <c r="I1051" s="82">
        <f>SUM(I980:I1049)</f>
        <v>0</v>
      </c>
    </row>
    <row r="1052" spans="1:51" s="10" customFormat="1">
      <c r="B1052" s="8" t="s">
        <v>2</v>
      </c>
      <c r="C1052" s="34" t="s">
        <v>2</v>
      </c>
      <c r="D1052" s="10" t="s">
        <v>2</v>
      </c>
      <c r="E1052" s="21"/>
      <c r="F1052" s="21"/>
      <c r="G1052" s="13"/>
      <c r="H1052" s="367"/>
      <c r="I1052" s="46"/>
      <c r="J1052" s="16"/>
    </row>
    <row r="1053" spans="1:51" s="10" customFormat="1">
      <c r="B1053" s="356" t="s">
        <v>946</v>
      </c>
      <c r="C1053" s="34" t="s">
        <v>2</v>
      </c>
      <c r="D1053" s="10" t="s">
        <v>2</v>
      </c>
      <c r="E1053" s="47"/>
      <c r="F1053" s="47"/>
      <c r="G1053" s="13"/>
      <c r="H1053" s="367"/>
      <c r="I1053" s="46"/>
      <c r="J1053" s="16"/>
    </row>
    <row r="1054" spans="1:51" s="10" customFormat="1">
      <c r="B1054" s="356"/>
      <c r="C1054" s="34"/>
      <c r="E1054" s="47"/>
      <c r="F1054" s="47"/>
      <c r="G1054" s="13"/>
      <c r="H1054" s="367"/>
      <c r="I1054" s="46"/>
      <c r="J1054" s="16"/>
    </row>
    <row r="1055" spans="1:51" s="10" customFormat="1">
      <c r="B1055" s="356" t="s">
        <v>947</v>
      </c>
      <c r="C1055" s="34" t="s">
        <v>2</v>
      </c>
      <c r="D1055" s="10" t="s">
        <v>2</v>
      </c>
      <c r="E1055" s="24"/>
      <c r="F1055" s="47"/>
      <c r="G1055" s="13"/>
      <c r="H1055" s="367"/>
      <c r="I1055" s="46"/>
      <c r="J1055" s="16"/>
    </row>
    <row r="1056" spans="1:51" s="10" customFormat="1" ht="38.25">
      <c r="B1056" s="8" t="s">
        <v>948</v>
      </c>
      <c r="C1056" s="37" t="s">
        <v>949</v>
      </c>
      <c r="D1056" s="37" t="s">
        <v>457</v>
      </c>
      <c r="E1056" s="38">
        <f>5956+1477.2</f>
        <v>7433.2</v>
      </c>
      <c r="F1056" s="214" t="s">
        <v>950</v>
      </c>
      <c r="G1056" s="217">
        <v>3</v>
      </c>
      <c r="H1056" s="360"/>
      <c r="I1056" s="40">
        <f t="shared" ref="I1056:I1058" si="95">G1056*H1056</f>
        <v>0</v>
      </c>
      <c r="J1056" s="16"/>
    </row>
    <row r="1057" spans="1:10" s="10" customFormat="1" ht="25.5">
      <c r="B1057" s="8" t="s">
        <v>951</v>
      </c>
      <c r="C1057" s="37" t="s">
        <v>952</v>
      </c>
      <c r="D1057" s="37" t="s">
        <v>856</v>
      </c>
      <c r="E1057" s="38"/>
      <c r="F1057" s="39" t="s">
        <v>953</v>
      </c>
      <c r="G1057" s="30">
        <v>3</v>
      </c>
      <c r="H1057" s="360"/>
      <c r="I1057" s="40">
        <f t="shared" si="95"/>
        <v>0</v>
      </c>
      <c r="J1057" s="16"/>
    </row>
    <row r="1058" spans="1:10" s="10" customFormat="1" ht="25.5">
      <c r="B1058" s="8" t="s">
        <v>954</v>
      </c>
      <c r="C1058" s="37" t="s">
        <v>178</v>
      </c>
      <c r="D1058" s="37" t="s">
        <v>457</v>
      </c>
      <c r="E1058" s="38">
        <f>5956+1477.2</f>
        <v>7433.2</v>
      </c>
      <c r="F1058" s="39" t="s">
        <v>953</v>
      </c>
      <c r="G1058" s="30">
        <v>3</v>
      </c>
      <c r="H1058" s="360"/>
      <c r="I1058" s="40">
        <f t="shared" si="95"/>
        <v>0</v>
      </c>
      <c r="J1058" s="16"/>
    </row>
    <row r="1059" spans="1:10" s="10" customFormat="1">
      <c r="B1059" s="8" t="s">
        <v>2</v>
      </c>
      <c r="C1059" s="232" t="s">
        <v>955</v>
      </c>
      <c r="E1059" s="47"/>
      <c r="F1059" s="47"/>
      <c r="G1059" s="13"/>
      <c r="H1059" s="367"/>
      <c r="I1059" s="46"/>
      <c r="J1059" s="16"/>
    </row>
    <row r="1060" spans="1:10">
      <c r="A1060" s="10"/>
      <c r="B1060" s="8" t="s">
        <v>2</v>
      </c>
      <c r="C1060" s="232" t="s">
        <v>956</v>
      </c>
      <c r="D1060" s="10"/>
      <c r="E1060" s="47"/>
      <c r="F1060" s="47"/>
      <c r="G1060" s="13"/>
      <c r="H1060" s="367"/>
      <c r="I1060" s="46"/>
    </row>
    <row r="1061" spans="1:10">
      <c r="A1061" s="10"/>
      <c r="B1061" s="356" t="s">
        <v>957</v>
      </c>
      <c r="C1061" s="282" t="s">
        <v>958</v>
      </c>
      <c r="D1061" s="10"/>
      <c r="E1061" s="47"/>
      <c r="F1061" s="47"/>
      <c r="G1061" s="283"/>
      <c r="H1061" s="367"/>
      <c r="I1061" s="46"/>
    </row>
    <row r="1062" spans="1:10" ht="38.25">
      <c r="A1062" s="10"/>
      <c r="B1062" s="8" t="s">
        <v>959</v>
      </c>
      <c r="C1062" s="284" t="s">
        <v>848</v>
      </c>
      <c r="D1062" s="37" t="s">
        <v>457</v>
      </c>
      <c r="E1062" s="38">
        <f>1288.14</f>
        <v>1288.1400000000001</v>
      </c>
      <c r="F1062" s="214" t="s">
        <v>950</v>
      </c>
      <c r="G1062" s="217">
        <v>10</v>
      </c>
      <c r="H1062" s="360"/>
      <c r="I1062" s="40">
        <f t="shared" ref="I1062:I1063" si="96">G1062*H1062</f>
        <v>0</v>
      </c>
      <c r="J1062" s="23"/>
    </row>
    <row r="1063" spans="1:10" ht="25.5">
      <c r="A1063" s="10"/>
      <c r="B1063" s="8" t="s">
        <v>960</v>
      </c>
      <c r="C1063" s="37" t="s">
        <v>178</v>
      </c>
      <c r="D1063" s="37" t="s">
        <v>457</v>
      </c>
      <c r="E1063" s="38">
        <f>E1062</f>
        <v>1288.1400000000001</v>
      </c>
      <c r="F1063" s="214"/>
      <c r="G1063" s="217">
        <v>10</v>
      </c>
      <c r="H1063" s="360"/>
      <c r="I1063" s="40">
        <f t="shared" si="96"/>
        <v>0</v>
      </c>
      <c r="J1063" s="23"/>
    </row>
    <row r="1064" spans="1:10" s="10" customFormat="1">
      <c r="B1064" s="8" t="s">
        <v>2</v>
      </c>
      <c r="C1064" s="232" t="s">
        <v>1199</v>
      </c>
      <c r="E1064" s="47"/>
      <c r="F1064" s="47"/>
      <c r="G1064" s="13"/>
      <c r="H1064" s="367"/>
      <c r="I1064" s="46"/>
      <c r="J1064" s="16"/>
    </row>
    <row r="1065" spans="1:10" s="10" customFormat="1">
      <c r="B1065" s="356" t="s">
        <v>961</v>
      </c>
      <c r="C1065" s="34" t="s">
        <v>2</v>
      </c>
      <c r="D1065" s="10" t="s">
        <v>2</v>
      </c>
      <c r="E1065" s="47"/>
      <c r="F1065" s="47"/>
      <c r="G1065" s="13"/>
      <c r="H1065" s="367"/>
      <c r="I1065" s="46"/>
      <c r="J1065" s="16"/>
    </row>
    <row r="1066" spans="1:10" s="10" customFormat="1" ht="51">
      <c r="B1066" s="8" t="s">
        <v>962</v>
      </c>
      <c r="C1066" s="37" t="s">
        <v>963</v>
      </c>
      <c r="D1066" s="124" t="s">
        <v>856</v>
      </c>
      <c r="E1066" s="285"/>
      <c r="F1066" s="286" t="s">
        <v>964</v>
      </c>
      <c r="G1066" s="30">
        <v>6</v>
      </c>
      <c r="H1066" s="360"/>
      <c r="I1066" s="40">
        <f t="shared" ref="I1066:I1069" si="97">G1066*H1066</f>
        <v>0</v>
      </c>
      <c r="J1066" s="23"/>
    </row>
    <row r="1067" spans="1:10" s="10" customFormat="1" ht="38.25">
      <c r="B1067" s="8" t="s">
        <v>965</v>
      </c>
      <c r="C1067" s="287" t="s">
        <v>2</v>
      </c>
      <c r="D1067" s="288" t="s">
        <v>856</v>
      </c>
      <c r="E1067" s="285"/>
      <c r="F1067" s="286" t="s">
        <v>964</v>
      </c>
      <c r="G1067" s="289">
        <v>6</v>
      </c>
      <c r="H1067" s="360"/>
      <c r="I1067" s="40">
        <f t="shared" si="97"/>
        <v>0</v>
      </c>
      <c r="J1067" s="23"/>
    </row>
    <row r="1068" spans="1:10" s="10" customFormat="1">
      <c r="B1068" s="8" t="s">
        <v>966</v>
      </c>
      <c r="C1068" s="36" t="s">
        <v>967</v>
      </c>
      <c r="D1068" s="124" t="s">
        <v>856</v>
      </c>
      <c r="E1068" s="290"/>
      <c r="F1068" s="163"/>
      <c r="G1068" s="291">
        <v>6</v>
      </c>
      <c r="H1068" s="360"/>
      <c r="I1068" s="40">
        <f t="shared" si="97"/>
        <v>0</v>
      </c>
      <c r="J1068" s="23"/>
    </row>
    <row r="1069" spans="1:10" s="10" customFormat="1">
      <c r="B1069" s="8" t="s">
        <v>968</v>
      </c>
      <c r="C1069" s="36" t="s">
        <v>969</v>
      </c>
      <c r="D1069" s="124" t="s">
        <v>856</v>
      </c>
      <c r="E1069" s="290"/>
      <c r="F1069" s="184" t="s">
        <v>953</v>
      </c>
      <c r="G1069" s="292">
        <v>6</v>
      </c>
      <c r="H1069" s="360"/>
      <c r="I1069" s="40">
        <f t="shared" si="97"/>
        <v>0</v>
      </c>
      <c r="J1069" s="23"/>
    </row>
    <row r="1070" spans="1:10" s="10" customFormat="1">
      <c r="B1070" s="8" t="s">
        <v>2</v>
      </c>
      <c r="C1070" s="34" t="s">
        <v>2</v>
      </c>
      <c r="D1070" s="10" t="s">
        <v>2</v>
      </c>
      <c r="E1070" s="47"/>
      <c r="F1070" s="47"/>
      <c r="G1070" s="13"/>
      <c r="H1070" s="367"/>
      <c r="I1070" s="46"/>
      <c r="J1070" s="16"/>
    </row>
    <row r="1071" spans="1:10" s="10" customFormat="1">
      <c r="B1071" s="356" t="s">
        <v>970</v>
      </c>
      <c r="C1071" s="34" t="s">
        <v>2</v>
      </c>
      <c r="D1071" s="10" t="s">
        <v>2</v>
      </c>
      <c r="E1071" s="47"/>
      <c r="F1071" s="47"/>
      <c r="G1071" s="13"/>
      <c r="H1071" s="367"/>
      <c r="I1071" s="46"/>
      <c r="J1071" s="16"/>
    </row>
    <row r="1072" spans="1:10" s="10" customFormat="1">
      <c r="B1072" s="8" t="s">
        <v>971</v>
      </c>
      <c r="C1072" s="34" t="s">
        <v>2</v>
      </c>
      <c r="D1072" s="10" t="s">
        <v>2</v>
      </c>
      <c r="E1072" s="35"/>
      <c r="F1072" s="47"/>
      <c r="G1072" s="13"/>
      <c r="H1072" s="367"/>
      <c r="I1072" s="46"/>
      <c r="J1072" s="16"/>
    </row>
    <row r="1073" spans="1:10" s="10" customFormat="1">
      <c r="B1073" s="8" t="s">
        <v>972</v>
      </c>
      <c r="C1073" s="36" t="s">
        <v>2</v>
      </c>
      <c r="D1073" s="37" t="s">
        <v>457</v>
      </c>
      <c r="E1073" s="293"/>
      <c r="F1073" s="39" t="s">
        <v>973</v>
      </c>
      <c r="G1073" s="49">
        <v>0</v>
      </c>
      <c r="H1073" s="368" t="s">
        <v>46</v>
      </c>
      <c r="I1073" s="50" t="s">
        <v>47</v>
      </c>
      <c r="J1073" s="16"/>
    </row>
    <row r="1074" spans="1:10" s="10" customFormat="1">
      <c r="B1074" s="8" t="s">
        <v>707</v>
      </c>
      <c r="C1074" s="36" t="s">
        <v>2</v>
      </c>
      <c r="D1074" s="37" t="s">
        <v>457</v>
      </c>
      <c r="E1074" s="293"/>
      <c r="F1074" s="39" t="s">
        <v>973</v>
      </c>
      <c r="G1074" s="49">
        <v>0</v>
      </c>
      <c r="H1074" s="368" t="s">
        <v>46</v>
      </c>
      <c r="I1074" s="50" t="s">
        <v>47</v>
      </c>
      <c r="J1074" s="16"/>
    </row>
    <row r="1075" spans="1:10" s="10" customFormat="1">
      <c r="B1075" s="8" t="s">
        <v>974</v>
      </c>
      <c r="C1075" s="36" t="s">
        <v>2</v>
      </c>
      <c r="D1075" s="37" t="s">
        <v>457</v>
      </c>
      <c r="E1075" s="293"/>
      <c r="F1075" s="39" t="s">
        <v>973</v>
      </c>
      <c r="G1075" s="49">
        <v>0</v>
      </c>
      <c r="H1075" s="368" t="s">
        <v>46</v>
      </c>
      <c r="I1075" s="50" t="s">
        <v>47</v>
      </c>
      <c r="J1075" s="16"/>
    </row>
    <row r="1076" spans="1:10" s="10" customFormat="1">
      <c r="B1076" s="8" t="s">
        <v>975</v>
      </c>
      <c r="C1076" s="34" t="s">
        <v>2</v>
      </c>
      <c r="D1076" s="10" t="s">
        <v>2</v>
      </c>
      <c r="E1076" s="21"/>
      <c r="F1076" s="21"/>
      <c r="G1076" s="13"/>
      <c r="H1076" s="367"/>
      <c r="I1076" s="46"/>
      <c r="J1076" s="16"/>
    </row>
    <row r="1077" spans="1:10" s="10" customFormat="1">
      <c r="B1077" s="8" t="s">
        <v>976</v>
      </c>
      <c r="C1077" s="36" t="s">
        <v>2</v>
      </c>
      <c r="D1077" s="37" t="s">
        <v>457</v>
      </c>
      <c r="E1077" s="293"/>
      <c r="F1077" s="39" t="s">
        <v>973</v>
      </c>
      <c r="G1077" s="49">
        <v>0</v>
      </c>
      <c r="H1077" s="368" t="s">
        <v>46</v>
      </c>
      <c r="I1077" s="50" t="s">
        <v>47</v>
      </c>
      <c r="J1077" s="16"/>
    </row>
    <row r="1078" spans="1:10" s="10" customFormat="1">
      <c r="B1078" s="8" t="s">
        <v>977</v>
      </c>
      <c r="C1078" s="34" t="s">
        <v>2</v>
      </c>
      <c r="D1078" s="10" t="s">
        <v>2</v>
      </c>
      <c r="E1078" s="21"/>
      <c r="F1078" s="21"/>
      <c r="G1078" s="13"/>
      <c r="H1078" s="367"/>
      <c r="I1078" s="46"/>
      <c r="J1078" s="16"/>
    </row>
    <row r="1079" spans="1:10" s="10" customFormat="1">
      <c r="B1079" s="8" t="s">
        <v>974</v>
      </c>
      <c r="C1079" s="36" t="s">
        <v>2</v>
      </c>
      <c r="D1079" s="37" t="s">
        <v>457</v>
      </c>
      <c r="E1079" s="293"/>
      <c r="F1079" s="39" t="s">
        <v>973</v>
      </c>
      <c r="G1079" s="49">
        <v>0</v>
      </c>
      <c r="H1079" s="368" t="s">
        <v>46</v>
      </c>
      <c r="I1079" s="50" t="s">
        <v>47</v>
      </c>
      <c r="J1079" s="16"/>
    </row>
    <row r="1080" spans="1:10" s="10" customFormat="1">
      <c r="B1080" s="8" t="s">
        <v>978</v>
      </c>
      <c r="C1080" s="36" t="s">
        <v>2</v>
      </c>
      <c r="D1080" s="37" t="s">
        <v>457</v>
      </c>
      <c r="E1080" s="293"/>
      <c r="F1080" s="39" t="s">
        <v>973</v>
      </c>
      <c r="G1080" s="49">
        <v>0</v>
      </c>
      <c r="H1080" s="368" t="s">
        <v>46</v>
      </c>
      <c r="I1080" s="50" t="s">
        <v>47</v>
      </c>
      <c r="J1080" s="16"/>
    </row>
    <row r="1081" spans="1:10" s="10" customFormat="1">
      <c r="B1081" s="8" t="s">
        <v>979</v>
      </c>
      <c r="C1081" s="34" t="s">
        <v>2</v>
      </c>
      <c r="D1081" s="10" t="s">
        <v>2</v>
      </c>
      <c r="E1081" s="21"/>
      <c r="F1081" s="35"/>
      <c r="G1081" s="13"/>
      <c r="H1081" s="367"/>
      <c r="I1081" s="46"/>
      <c r="J1081" s="16"/>
    </row>
    <row r="1082" spans="1:10">
      <c r="A1082" s="10"/>
      <c r="B1082" s="8" t="s">
        <v>980</v>
      </c>
      <c r="C1082" s="36" t="s">
        <v>2</v>
      </c>
      <c r="D1082" s="37" t="s">
        <v>457</v>
      </c>
      <c r="E1082" s="293"/>
      <c r="F1082" s="39" t="s">
        <v>973</v>
      </c>
      <c r="G1082" s="49">
        <v>0</v>
      </c>
      <c r="H1082" s="368" t="s">
        <v>46</v>
      </c>
      <c r="I1082" s="50" t="s">
        <v>47</v>
      </c>
    </row>
    <row r="1083" spans="1:10">
      <c r="A1083" s="10"/>
      <c r="B1083" s="8" t="s">
        <v>2</v>
      </c>
      <c r="C1083" s="34" t="s">
        <v>2</v>
      </c>
      <c r="D1083" s="10" t="s">
        <v>2</v>
      </c>
      <c r="E1083" s="35"/>
      <c r="F1083" s="35"/>
      <c r="G1083" s="13"/>
      <c r="H1083" s="367"/>
      <c r="I1083" s="46"/>
    </row>
    <row r="1084" spans="1:10" ht="25.5">
      <c r="A1084" s="10"/>
      <c r="B1084" s="356" t="s">
        <v>981</v>
      </c>
      <c r="C1084" s="34" t="s">
        <v>2</v>
      </c>
      <c r="D1084" s="10" t="s">
        <v>2</v>
      </c>
      <c r="E1084" s="35"/>
      <c r="F1084" s="35"/>
      <c r="G1084" s="13"/>
      <c r="H1084" s="367"/>
      <c r="I1084" s="46"/>
    </row>
    <row r="1085" spans="1:10" ht="25.5">
      <c r="A1085" s="10"/>
      <c r="B1085" s="8" t="s">
        <v>982</v>
      </c>
      <c r="C1085" s="34" t="s">
        <v>2</v>
      </c>
      <c r="D1085" s="10"/>
      <c r="E1085" s="35"/>
      <c r="F1085" s="35"/>
      <c r="G1085" s="13"/>
      <c r="H1085" s="367"/>
      <c r="I1085" s="46"/>
      <c r="J1085" s="10"/>
    </row>
    <row r="1086" spans="1:10" ht="25.5">
      <c r="A1086" s="10"/>
      <c r="B1086" s="8" t="s">
        <v>894</v>
      </c>
      <c r="C1086" s="352" t="s">
        <v>983</v>
      </c>
      <c r="D1086" s="37" t="s">
        <v>457</v>
      </c>
      <c r="E1086" s="233">
        <f t="shared" ref="E1086:E1092" si="98">122+758</f>
        <v>880</v>
      </c>
      <c r="F1086" s="248" t="s">
        <v>973</v>
      </c>
      <c r="G1086" s="266">
        <v>1</v>
      </c>
      <c r="H1086" s="360"/>
      <c r="I1086" s="294">
        <f t="shared" ref="I1086:I1092" si="99">G1086*H1086</f>
        <v>0</v>
      </c>
    </row>
    <row r="1087" spans="1:10">
      <c r="A1087" s="10"/>
      <c r="B1087" s="8" t="s">
        <v>984</v>
      </c>
      <c r="C1087" s="36" t="s">
        <v>985</v>
      </c>
      <c r="D1087" s="37" t="s">
        <v>457</v>
      </c>
      <c r="E1087" s="233">
        <f t="shared" si="98"/>
        <v>880</v>
      </c>
      <c r="F1087" s="39" t="s">
        <v>973</v>
      </c>
      <c r="G1087" s="266">
        <v>1</v>
      </c>
      <c r="H1087" s="360"/>
      <c r="I1087" s="40">
        <f t="shared" si="99"/>
        <v>0</v>
      </c>
    </row>
    <row r="1088" spans="1:10">
      <c r="A1088" s="10"/>
      <c r="B1088" s="8" t="s">
        <v>986</v>
      </c>
      <c r="C1088" s="36" t="s">
        <v>985</v>
      </c>
      <c r="D1088" s="37" t="s">
        <v>457</v>
      </c>
      <c r="E1088" s="233">
        <f t="shared" si="98"/>
        <v>880</v>
      </c>
      <c r="F1088" s="39" t="s">
        <v>973</v>
      </c>
      <c r="G1088" s="266">
        <v>1</v>
      </c>
      <c r="H1088" s="360"/>
      <c r="I1088" s="40">
        <f t="shared" si="99"/>
        <v>0</v>
      </c>
      <c r="J1088" s="17"/>
    </row>
    <row r="1089" spans="1:10">
      <c r="A1089" s="10"/>
      <c r="B1089" s="8" t="s">
        <v>987</v>
      </c>
      <c r="C1089" s="36" t="s">
        <v>988</v>
      </c>
      <c r="D1089" s="37" t="s">
        <v>457</v>
      </c>
      <c r="E1089" s="233">
        <f t="shared" si="98"/>
        <v>880</v>
      </c>
      <c r="F1089" s="39" t="s">
        <v>973</v>
      </c>
      <c r="G1089" s="49">
        <v>0</v>
      </c>
      <c r="H1089" s="368" t="s">
        <v>46</v>
      </c>
      <c r="I1089" s="50" t="s">
        <v>47</v>
      </c>
      <c r="J1089" s="17"/>
    </row>
    <row r="1090" spans="1:10">
      <c r="A1090" s="10"/>
      <c r="B1090" s="8" t="s">
        <v>989</v>
      </c>
      <c r="C1090" s="36" t="s">
        <v>990</v>
      </c>
      <c r="D1090" s="37" t="s">
        <v>457</v>
      </c>
      <c r="E1090" s="233">
        <f t="shared" si="98"/>
        <v>880</v>
      </c>
      <c r="F1090" s="39" t="s">
        <v>973</v>
      </c>
      <c r="G1090" s="49">
        <v>0</v>
      </c>
      <c r="H1090" s="368" t="s">
        <v>46</v>
      </c>
      <c r="I1090" s="50" t="s">
        <v>47</v>
      </c>
      <c r="J1090" s="17"/>
    </row>
    <row r="1091" spans="1:10">
      <c r="A1091" s="10"/>
      <c r="B1091" s="8" t="s">
        <v>991</v>
      </c>
      <c r="C1091" s="36" t="s">
        <v>967</v>
      </c>
      <c r="D1091" s="37" t="s">
        <v>457</v>
      </c>
      <c r="E1091" s="233">
        <f t="shared" si="98"/>
        <v>880</v>
      </c>
      <c r="F1091" s="39" t="s">
        <v>973</v>
      </c>
      <c r="G1091" s="266">
        <v>1</v>
      </c>
      <c r="H1091" s="360"/>
      <c r="I1091" s="40">
        <f t="shared" si="99"/>
        <v>0</v>
      </c>
      <c r="J1091" s="17"/>
    </row>
    <row r="1092" spans="1:10">
      <c r="A1092" s="10"/>
      <c r="B1092" s="8" t="s">
        <v>992</v>
      </c>
      <c r="C1092" s="36" t="s">
        <v>2</v>
      </c>
      <c r="D1092" s="37" t="s">
        <v>457</v>
      </c>
      <c r="E1092" s="233">
        <f t="shared" si="98"/>
        <v>880</v>
      </c>
      <c r="F1092" s="39" t="s">
        <v>973</v>
      </c>
      <c r="G1092" s="266">
        <v>1</v>
      </c>
      <c r="H1092" s="360"/>
      <c r="I1092" s="40">
        <f t="shared" si="99"/>
        <v>0</v>
      </c>
      <c r="J1092" s="17"/>
    </row>
    <row r="1093" spans="1:10">
      <c r="A1093" s="10"/>
      <c r="B1093" s="8" t="s">
        <v>2</v>
      </c>
      <c r="C1093" s="10"/>
      <c r="D1093" s="10"/>
      <c r="E1093" s="35"/>
      <c r="F1093" s="35"/>
      <c r="G1093" s="13"/>
      <c r="H1093" s="367"/>
      <c r="I1093" s="46"/>
      <c r="J1093" s="17"/>
    </row>
    <row r="1094" spans="1:10">
      <c r="A1094" s="10"/>
      <c r="B1094" s="356" t="s">
        <v>993</v>
      </c>
      <c r="C1094" s="34" t="s">
        <v>2</v>
      </c>
      <c r="D1094" s="10" t="s">
        <v>2</v>
      </c>
      <c r="E1094" s="35"/>
      <c r="F1094" s="35"/>
      <c r="G1094" s="13"/>
      <c r="H1094" s="367"/>
      <c r="I1094" s="46"/>
      <c r="J1094" s="17"/>
    </row>
    <row r="1095" spans="1:10" ht="25.5">
      <c r="A1095" s="10"/>
      <c r="B1095" s="8" t="s">
        <v>994</v>
      </c>
      <c r="C1095" s="36" t="s">
        <v>995</v>
      </c>
      <c r="D1095" s="37" t="s">
        <v>856</v>
      </c>
      <c r="E1095" s="38">
        <v>16</v>
      </c>
      <c r="F1095" s="39" t="s">
        <v>996</v>
      </c>
      <c r="G1095" s="30">
        <v>6</v>
      </c>
      <c r="H1095" s="360"/>
      <c r="I1095" s="40">
        <f>G1095*H1095</f>
        <v>0</v>
      </c>
      <c r="J1095" s="23"/>
    </row>
    <row r="1096" spans="1:10">
      <c r="A1096" s="10"/>
      <c r="B1096" s="8" t="s">
        <v>997</v>
      </c>
      <c r="C1096" s="36" t="s">
        <v>995</v>
      </c>
      <c r="D1096" s="37" t="s">
        <v>856</v>
      </c>
      <c r="E1096" s="38">
        <v>38</v>
      </c>
      <c r="F1096" s="39" t="s">
        <v>996</v>
      </c>
      <c r="G1096" s="30">
        <v>6</v>
      </c>
      <c r="H1096" s="360"/>
      <c r="I1096" s="40">
        <f t="shared" ref="I1096" si="100">G1096*H1096</f>
        <v>0</v>
      </c>
    </row>
    <row r="1097" spans="1:10">
      <c r="A1097" s="10" t="s">
        <v>2</v>
      </c>
      <c r="B1097" s="8" t="s">
        <v>2</v>
      </c>
      <c r="C1097" s="232" t="s">
        <v>998</v>
      </c>
      <c r="D1097" s="52"/>
      <c r="E1097" s="295"/>
      <c r="F1097" s="47"/>
      <c r="G1097" s="13"/>
      <c r="H1097" s="367"/>
      <c r="I1097" s="46"/>
      <c r="J1097" s="17"/>
    </row>
    <row r="1098" spans="1:10">
      <c r="A1098" s="10" t="s">
        <v>2</v>
      </c>
      <c r="B1098" s="356" t="s">
        <v>999</v>
      </c>
      <c r="C1098" s="34" t="s">
        <v>2</v>
      </c>
      <c r="D1098" s="10" t="s">
        <v>2</v>
      </c>
      <c r="E1098" s="35"/>
      <c r="F1098" s="35"/>
      <c r="G1098" s="13"/>
      <c r="H1098" s="367"/>
      <c r="I1098" s="46"/>
      <c r="J1098" s="17"/>
    </row>
    <row r="1099" spans="1:10" ht="25.5">
      <c r="A1099" s="10"/>
      <c r="B1099" s="8" t="s">
        <v>1000</v>
      </c>
      <c r="C1099" s="36" t="s">
        <v>1001</v>
      </c>
      <c r="D1099" s="36" t="s">
        <v>856</v>
      </c>
      <c r="E1099" s="55"/>
      <c r="F1099" s="39" t="s">
        <v>996</v>
      </c>
      <c r="G1099" s="49">
        <v>0</v>
      </c>
      <c r="H1099" s="368" t="s">
        <v>46</v>
      </c>
      <c r="I1099" s="50" t="s">
        <v>47</v>
      </c>
    </row>
    <row r="1100" spans="1:10">
      <c r="A1100" s="10"/>
      <c r="B1100" s="8" t="s">
        <v>1002</v>
      </c>
      <c r="C1100" s="36" t="s">
        <v>1001</v>
      </c>
      <c r="D1100" s="37" t="s">
        <v>856</v>
      </c>
      <c r="E1100" s="55"/>
      <c r="F1100" s="39" t="s">
        <v>996</v>
      </c>
      <c r="G1100" s="49">
        <v>0</v>
      </c>
      <c r="H1100" s="368" t="s">
        <v>46</v>
      </c>
      <c r="I1100" s="50" t="s">
        <v>47</v>
      </c>
      <c r="J1100" s="17"/>
    </row>
    <row r="1101" spans="1:10">
      <c r="A1101" s="10"/>
      <c r="B1101" s="8" t="s">
        <v>2</v>
      </c>
      <c r="C1101" s="232" t="s">
        <v>998</v>
      </c>
      <c r="D1101" s="10"/>
      <c r="E1101" s="295"/>
      <c r="F1101" s="47"/>
      <c r="G1101" s="13"/>
      <c r="H1101" s="367"/>
      <c r="I1101" s="46"/>
      <c r="J1101" s="17"/>
    </row>
    <row r="1102" spans="1:10">
      <c r="A1102" s="10"/>
      <c r="B1102" s="356" t="s">
        <v>1003</v>
      </c>
      <c r="C1102" s="34" t="s">
        <v>2</v>
      </c>
      <c r="D1102" s="10" t="s">
        <v>2</v>
      </c>
      <c r="E1102" s="35"/>
      <c r="F1102" s="59"/>
      <c r="G1102" s="60"/>
      <c r="H1102" s="369"/>
      <c r="I1102" s="61"/>
      <c r="J1102" s="17"/>
    </row>
    <row r="1103" spans="1:10">
      <c r="A1103" s="10"/>
      <c r="B1103" s="8" t="s">
        <v>1004</v>
      </c>
      <c r="C1103" s="36" t="s">
        <v>1005</v>
      </c>
      <c r="D1103" s="37" t="s">
        <v>856</v>
      </c>
      <c r="E1103" s="38">
        <v>12</v>
      </c>
      <c r="F1103" s="39" t="s">
        <v>996</v>
      </c>
      <c r="G1103" s="30">
        <v>3</v>
      </c>
      <c r="H1103" s="360"/>
      <c r="I1103" s="40">
        <f t="shared" ref="I1103" si="101">G1103*H1103</f>
        <v>0</v>
      </c>
      <c r="J1103" s="17"/>
    </row>
    <row r="1104" spans="1:10">
      <c r="A1104" s="10"/>
      <c r="B1104" s="8" t="s">
        <v>1006</v>
      </c>
      <c r="C1104" s="36" t="s">
        <v>1007</v>
      </c>
      <c r="D1104" s="37" t="s">
        <v>856</v>
      </c>
      <c r="E1104" s="38"/>
      <c r="F1104" s="39" t="s">
        <v>996</v>
      </c>
      <c r="G1104" s="49">
        <v>0</v>
      </c>
      <c r="H1104" s="368" t="s">
        <v>46</v>
      </c>
      <c r="I1104" s="50" t="s">
        <v>47</v>
      </c>
      <c r="J1104" s="17"/>
    </row>
    <row r="1105" spans="1:11">
      <c r="A1105" s="10"/>
      <c r="B1105" s="8" t="s">
        <v>1008</v>
      </c>
      <c r="C1105" s="36" t="s">
        <v>1009</v>
      </c>
      <c r="D1105" s="37" t="s">
        <v>856</v>
      </c>
      <c r="E1105" s="38">
        <v>12</v>
      </c>
      <c r="F1105" s="39" t="s">
        <v>1010</v>
      </c>
      <c r="G1105" s="30">
        <v>12</v>
      </c>
      <c r="H1105" s="360"/>
      <c r="I1105" s="40">
        <f>G1105*H1105</f>
        <v>0</v>
      </c>
      <c r="J1105" s="17"/>
    </row>
    <row r="1106" spans="1:11">
      <c r="A1106" s="10"/>
      <c r="B1106" s="8" t="s">
        <v>1011</v>
      </c>
      <c r="C1106" s="36" t="s">
        <v>1009</v>
      </c>
      <c r="D1106" s="37" t="s">
        <v>856</v>
      </c>
      <c r="E1106" s="38"/>
      <c r="F1106" s="39">
        <v>1</v>
      </c>
      <c r="G1106" s="30">
        <v>0</v>
      </c>
      <c r="H1106" s="391" t="s">
        <v>46</v>
      </c>
      <c r="I1106" s="296" t="s">
        <v>47</v>
      </c>
      <c r="J1106" s="23"/>
    </row>
    <row r="1107" spans="1:11">
      <c r="A1107" s="10"/>
      <c r="B1107" s="8" t="s">
        <v>2</v>
      </c>
      <c r="C1107" s="297" t="s">
        <v>1012</v>
      </c>
      <c r="D1107" s="52"/>
      <c r="E1107" s="295"/>
      <c r="F1107" s="295"/>
      <c r="G1107" s="60"/>
      <c r="H1107" s="367"/>
      <c r="I1107" s="46"/>
      <c r="J1107" s="17"/>
    </row>
    <row r="1108" spans="1:11">
      <c r="A1108" s="10"/>
      <c r="B1108" s="8" t="s">
        <v>2</v>
      </c>
      <c r="C1108" s="297" t="s">
        <v>1190</v>
      </c>
      <c r="D1108" s="10" t="s">
        <v>2</v>
      </c>
      <c r="E1108" s="47"/>
      <c r="F1108" s="47"/>
      <c r="G1108" s="13"/>
      <c r="H1108" s="367"/>
      <c r="I1108" s="46"/>
      <c r="J1108" s="17"/>
    </row>
    <row r="1109" spans="1:11">
      <c r="A1109" s="10"/>
      <c r="B1109" s="356" t="s">
        <v>1013</v>
      </c>
      <c r="C1109" s="36" t="s">
        <v>2</v>
      </c>
      <c r="D1109" s="37" t="s">
        <v>2</v>
      </c>
      <c r="E1109" s="39"/>
      <c r="F1109" s="39"/>
      <c r="G1109" s="30">
        <v>8</v>
      </c>
      <c r="H1109" s="360"/>
      <c r="I1109" s="40">
        <f t="shared" ref="I1109" si="102">G1109*H1109</f>
        <v>0</v>
      </c>
      <c r="J1109" s="17"/>
    </row>
    <row r="1110" spans="1:11" ht="29.25" customHeight="1">
      <c r="A1110" s="10"/>
      <c r="B1110" s="401" t="s">
        <v>1014</v>
      </c>
      <c r="C1110" s="401"/>
      <c r="D1110" s="401"/>
      <c r="E1110" s="401"/>
      <c r="F1110" s="401"/>
      <c r="G1110" s="401"/>
      <c r="H1110" s="8"/>
      <c r="I1110" s="170"/>
      <c r="J1110" s="17"/>
    </row>
    <row r="1111" spans="1:11" ht="18" customHeight="1">
      <c r="A1111" s="10"/>
      <c r="B1111" s="421" t="s">
        <v>1015</v>
      </c>
      <c r="C1111" s="421"/>
      <c r="D1111" s="421"/>
      <c r="E1111" s="421"/>
      <c r="F1111" s="421"/>
      <c r="G1111" s="421"/>
      <c r="H1111" s="357"/>
      <c r="I1111" s="46"/>
      <c r="J1111" s="17"/>
    </row>
    <row r="1112" spans="1:11" ht="13.5" thickBot="1">
      <c r="A1112" s="75"/>
      <c r="B1112" s="76" t="s">
        <v>946</v>
      </c>
      <c r="C1112" s="77" t="s">
        <v>2</v>
      </c>
      <c r="D1112" s="75" t="s">
        <v>2</v>
      </c>
      <c r="E1112" s="79"/>
      <c r="F1112" s="79"/>
      <c r="G1112" s="81"/>
      <c r="H1112" s="370" t="s">
        <v>193</v>
      </c>
      <c r="I1112" s="82">
        <f>SUM(I1056:I1111)</f>
        <v>0</v>
      </c>
      <c r="J1112" s="17"/>
    </row>
    <row r="1113" spans="1:11">
      <c r="A1113" s="10"/>
      <c r="B1113" s="8" t="s">
        <v>2</v>
      </c>
      <c r="C1113" s="34" t="s">
        <v>2</v>
      </c>
      <c r="D1113" s="10" t="s">
        <v>2</v>
      </c>
      <c r="E1113" s="47"/>
      <c r="F1113" s="47"/>
      <c r="G1113" s="13"/>
      <c r="H1113" s="357"/>
      <c r="I1113" s="46"/>
      <c r="J1113" s="17"/>
    </row>
    <row r="1114" spans="1:11">
      <c r="A1114" s="10"/>
      <c r="B1114" s="356" t="s">
        <v>1016</v>
      </c>
      <c r="C1114" s="34" t="s">
        <v>2</v>
      </c>
      <c r="D1114" s="10" t="s">
        <v>2</v>
      </c>
      <c r="E1114" s="47"/>
      <c r="F1114" s="47"/>
      <c r="G1114" s="13"/>
      <c r="H1114" s="357"/>
      <c r="I1114" s="46"/>
      <c r="J1114" s="17"/>
    </row>
    <row r="1115" spans="1:11">
      <c r="A1115" s="10"/>
      <c r="B1115" s="356"/>
      <c r="C1115" s="34"/>
      <c r="D1115" s="10"/>
      <c r="E1115" s="47"/>
      <c r="F1115" s="47"/>
      <c r="G1115" s="13"/>
      <c r="H1115" s="357"/>
      <c r="I1115" s="46"/>
      <c r="J1115" s="17"/>
    </row>
    <row r="1116" spans="1:11" ht="15">
      <c r="A1116" s="10"/>
      <c r="B1116" s="419" t="s">
        <v>1017</v>
      </c>
      <c r="C1116" s="420"/>
      <c r="D1116" s="10"/>
      <c r="E1116" s="47"/>
      <c r="F1116" s="47"/>
      <c r="G1116" s="13"/>
      <c r="H1116" s="357"/>
      <c r="I1116" s="46"/>
      <c r="J1116" s="10"/>
      <c r="K1116" s="47"/>
    </row>
    <row r="1117" spans="1:11">
      <c r="A1117" s="10"/>
      <c r="B1117" s="8" t="s">
        <v>1018</v>
      </c>
      <c r="C1117" s="36"/>
      <c r="D1117" s="37" t="s">
        <v>457</v>
      </c>
      <c r="E1117" s="38">
        <f>2028+783</f>
        <v>2811</v>
      </c>
      <c r="F1117" s="38" t="s">
        <v>186</v>
      </c>
      <c r="G1117" s="30">
        <v>2</v>
      </c>
      <c r="H1117" s="360"/>
      <c r="I1117" s="40">
        <f t="shared" ref="I1117:I1119" si="103">G1117*H1117</f>
        <v>0</v>
      </c>
      <c r="J1117" s="15"/>
      <c r="K1117" s="47"/>
    </row>
    <row r="1118" spans="1:11">
      <c r="A1118" s="10"/>
      <c r="B1118" s="8" t="s">
        <v>1019</v>
      </c>
      <c r="C1118" s="36"/>
      <c r="D1118" s="37" t="s">
        <v>457</v>
      </c>
      <c r="E1118" s="38">
        <v>6998</v>
      </c>
      <c r="F1118" s="38" t="s">
        <v>186</v>
      </c>
      <c r="G1118" s="30">
        <v>3</v>
      </c>
      <c r="H1118" s="360"/>
      <c r="I1118" s="40">
        <f t="shared" si="103"/>
        <v>0</v>
      </c>
      <c r="J1118" s="298"/>
    </row>
    <row r="1119" spans="1:11">
      <c r="A1119" s="10"/>
      <c r="B1119" s="8" t="s">
        <v>1020</v>
      </c>
      <c r="C1119" s="36"/>
      <c r="D1119" s="37" t="s">
        <v>457</v>
      </c>
      <c r="E1119" s="38">
        <f>1002</f>
        <v>1002</v>
      </c>
      <c r="F1119" s="38" t="s">
        <v>186</v>
      </c>
      <c r="G1119" s="30">
        <v>1</v>
      </c>
      <c r="H1119" s="360"/>
      <c r="I1119" s="40">
        <f t="shared" si="103"/>
        <v>0</v>
      </c>
      <c r="J1119" s="17"/>
    </row>
    <row r="1120" spans="1:11">
      <c r="A1120" s="10"/>
      <c r="B1120" s="8" t="s">
        <v>2</v>
      </c>
      <c r="C1120" s="232" t="s">
        <v>1021</v>
      </c>
      <c r="D1120" s="10"/>
      <c r="E1120" s="106"/>
      <c r="F1120" s="106"/>
      <c r="G1120" s="107"/>
      <c r="H1120" s="372"/>
      <c r="I1120" s="108"/>
      <c r="J1120" s="17"/>
    </row>
    <row r="1121" spans="1:10">
      <c r="A1121" s="10"/>
      <c r="B1121" s="356" t="s">
        <v>1022</v>
      </c>
      <c r="C1121" s="299" t="s">
        <v>2</v>
      </c>
      <c r="D1121" s="10" t="s">
        <v>2</v>
      </c>
      <c r="E1121" s="47"/>
      <c r="F1121" s="47"/>
      <c r="G1121" s="13"/>
      <c r="H1121" s="367"/>
      <c r="I1121" s="46"/>
      <c r="J1121" s="17"/>
    </row>
    <row r="1122" spans="1:10">
      <c r="A1122" s="10"/>
      <c r="B1122" s="356" t="s">
        <v>1023</v>
      </c>
      <c r="C1122" s="34" t="s">
        <v>2</v>
      </c>
      <c r="D1122" s="10"/>
      <c r="E1122" s="35"/>
      <c r="F1122" s="35"/>
      <c r="G1122" s="13"/>
      <c r="H1122" s="367"/>
      <c r="I1122" s="46"/>
      <c r="J1122" s="17"/>
    </row>
    <row r="1123" spans="1:10" ht="25.5">
      <c r="A1123" s="10" t="s">
        <v>2</v>
      </c>
      <c r="B1123" s="8" t="s">
        <v>1024</v>
      </c>
      <c r="C1123" s="34" t="s">
        <v>2</v>
      </c>
      <c r="D1123" s="10"/>
      <c r="E1123" s="35"/>
      <c r="F1123" s="35"/>
      <c r="G1123" s="13"/>
      <c r="H1123" s="367"/>
      <c r="I1123" s="46"/>
      <c r="J1123" s="17"/>
    </row>
    <row r="1124" spans="1:10">
      <c r="A1124" s="10"/>
      <c r="B1124" s="8" t="s">
        <v>1025</v>
      </c>
      <c r="C1124" s="36" t="s">
        <v>1026</v>
      </c>
      <c r="D1124" s="37" t="s">
        <v>457</v>
      </c>
      <c r="E1124" s="38">
        <f>14748+126+2968</f>
        <v>17842</v>
      </c>
      <c r="F1124" s="39" t="s">
        <v>727</v>
      </c>
      <c r="G1124" s="30">
        <v>1</v>
      </c>
      <c r="H1124" s="360"/>
      <c r="I1124" s="40">
        <f t="shared" ref="I1124:I1125" si="104">G1124*H1124</f>
        <v>0</v>
      </c>
      <c r="J1124" s="17"/>
    </row>
    <row r="1125" spans="1:10">
      <c r="A1125" s="10"/>
      <c r="B1125" s="8" t="s">
        <v>1027</v>
      </c>
      <c r="C1125" s="36" t="s">
        <v>1026</v>
      </c>
      <c r="D1125" s="37" t="s">
        <v>856</v>
      </c>
      <c r="E1125" s="38">
        <f>238+61+330+9</f>
        <v>638</v>
      </c>
      <c r="F1125" s="39" t="s">
        <v>727</v>
      </c>
      <c r="G1125" s="30">
        <v>1</v>
      </c>
      <c r="H1125" s="360"/>
      <c r="I1125" s="40">
        <f t="shared" si="104"/>
        <v>0</v>
      </c>
      <c r="J1125" s="17"/>
    </row>
    <row r="1126" spans="1:10">
      <c r="A1126" s="10"/>
      <c r="B1126" s="8" t="s">
        <v>1028</v>
      </c>
      <c r="C1126" s="36" t="s">
        <v>2</v>
      </c>
      <c r="D1126" s="37" t="s">
        <v>856</v>
      </c>
      <c r="E1126" s="38"/>
      <c r="F1126" s="39"/>
      <c r="G1126" s="49">
        <v>0</v>
      </c>
      <c r="H1126" s="368" t="s">
        <v>46</v>
      </c>
      <c r="I1126" s="50" t="s">
        <v>47</v>
      </c>
      <c r="J1126" s="17"/>
    </row>
    <row r="1127" spans="1:10">
      <c r="A1127" s="10"/>
      <c r="B1127" s="8" t="s">
        <v>1029</v>
      </c>
      <c r="C1127" s="36" t="s">
        <v>2</v>
      </c>
      <c r="D1127" s="37" t="s">
        <v>856</v>
      </c>
      <c r="E1127" s="38"/>
      <c r="F1127" s="39"/>
      <c r="G1127" s="49">
        <v>0</v>
      </c>
      <c r="H1127" s="368" t="s">
        <v>46</v>
      </c>
      <c r="I1127" s="50" t="s">
        <v>47</v>
      </c>
      <c r="J1127" s="17"/>
    </row>
    <row r="1128" spans="1:10">
      <c r="A1128" s="10"/>
      <c r="B1128" s="8" t="s">
        <v>2</v>
      </c>
      <c r="C1128" s="232" t="s">
        <v>1030</v>
      </c>
      <c r="D1128" s="10"/>
      <c r="E1128" s="47"/>
      <c r="F1128" s="47"/>
      <c r="G1128" s="13"/>
      <c r="H1128" s="367"/>
      <c r="I1128" s="46"/>
      <c r="J1128" s="17"/>
    </row>
    <row r="1129" spans="1:10">
      <c r="A1129" s="10"/>
      <c r="B1129" s="8" t="s">
        <v>2</v>
      </c>
      <c r="C1129" s="232" t="s">
        <v>1191</v>
      </c>
      <c r="D1129" s="10"/>
      <c r="E1129" s="47"/>
      <c r="F1129" s="47"/>
      <c r="G1129" s="13"/>
      <c r="H1129" s="367"/>
      <c r="I1129" s="46"/>
      <c r="J1129" s="17"/>
    </row>
    <row r="1130" spans="1:10">
      <c r="A1130" s="10"/>
      <c r="B1130" s="8" t="s">
        <v>2</v>
      </c>
      <c r="C1130" s="232" t="s">
        <v>1192</v>
      </c>
      <c r="D1130" s="10"/>
      <c r="E1130" s="47"/>
      <c r="F1130" s="47"/>
      <c r="G1130" s="13"/>
      <c r="H1130" s="367"/>
      <c r="I1130" s="46"/>
      <c r="J1130" s="17"/>
    </row>
    <row r="1131" spans="1:10" ht="24" customHeight="1">
      <c r="A1131" s="10"/>
      <c r="B1131" s="8" t="s">
        <v>2</v>
      </c>
      <c r="C1131" s="402" t="s">
        <v>1193</v>
      </c>
      <c r="D1131" s="402"/>
      <c r="E1131" s="402"/>
      <c r="F1131" s="402"/>
      <c r="G1131" s="402"/>
      <c r="H1131" s="392"/>
      <c r="I1131" s="46"/>
      <c r="J1131" s="17"/>
    </row>
    <row r="1132" spans="1:10">
      <c r="A1132" s="10"/>
      <c r="B1132" s="8" t="s">
        <v>2</v>
      </c>
      <c r="C1132" s="232"/>
      <c r="D1132" s="10"/>
      <c r="E1132" s="59"/>
      <c r="F1132" s="47"/>
      <c r="G1132" s="13"/>
      <c r="H1132" s="367"/>
      <c r="I1132" s="46"/>
      <c r="J1132" s="17"/>
    </row>
    <row r="1133" spans="1:10" ht="25.5">
      <c r="A1133" s="10"/>
      <c r="B1133" s="356" t="s">
        <v>1031</v>
      </c>
      <c r="C1133" s="17" t="s">
        <v>2</v>
      </c>
      <c r="D1133" s="17" t="s">
        <v>2</v>
      </c>
      <c r="H1133" s="371"/>
      <c r="I1133" s="86"/>
    </row>
    <row r="1134" spans="1:10">
      <c r="A1134" s="10"/>
      <c r="B1134" s="8" t="s">
        <v>1032</v>
      </c>
      <c r="C1134" s="284" t="s">
        <v>1033</v>
      </c>
      <c r="D1134" s="37" t="s">
        <v>38</v>
      </c>
      <c r="E1134" s="38">
        <f>238+61+330+9</f>
        <v>638</v>
      </c>
      <c r="F1134" s="39"/>
      <c r="G1134" s="30">
        <v>1</v>
      </c>
      <c r="H1134" s="360"/>
      <c r="I1134" s="40">
        <f t="shared" ref="I1134:I1135" si="105">G1134*H1134</f>
        <v>0</v>
      </c>
    </row>
    <row r="1135" spans="1:10" s="10" customFormat="1">
      <c r="B1135" s="8" t="s">
        <v>1034</v>
      </c>
      <c r="C1135" s="284" t="s">
        <v>1033</v>
      </c>
      <c r="D1135" s="37" t="s">
        <v>457</v>
      </c>
      <c r="E1135" s="38">
        <f>14748+126+2968</f>
        <v>17842</v>
      </c>
      <c r="F1135" s="39"/>
      <c r="G1135" s="30">
        <v>1</v>
      </c>
      <c r="H1135" s="360"/>
      <c r="I1135" s="40">
        <f t="shared" si="105"/>
        <v>0</v>
      </c>
      <c r="J1135" s="16"/>
    </row>
    <row r="1136" spans="1:10" s="10" customFormat="1">
      <c r="B1136" s="8" t="s">
        <v>2</v>
      </c>
      <c r="C1136" s="34" t="s">
        <v>2</v>
      </c>
      <c r="D1136" s="10" t="s">
        <v>2</v>
      </c>
      <c r="E1136" s="21"/>
      <c r="F1136" s="47"/>
      <c r="G1136" s="13"/>
      <c r="H1136" s="367"/>
      <c r="I1136" s="46"/>
      <c r="J1136" s="16"/>
    </row>
    <row r="1137" spans="1:10" s="10" customFormat="1">
      <c r="B1137" s="356" t="s">
        <v>1035</v>
      </c>
      <c r="C1137" s="34" t="s">
        <v>2</v>
      </c>
      <c r="D1137" s="10" t="s">
        <v>2</v>
      </c>
      <c r="E1137" s="24"/>
      <c r="F1137" s="47"/>
      <c r="G1137" s="13"/>
      <c r="H1137" s="367"/>
      <c r="I1137" s="46"/>
      <c r="J1137" s="16"/>
    </row>
    <row r="1138" spans="1:10" ht="38.25">
      <c r="A1138" s="10"/>
      <c r="B1138" s="8" t="s">
        <v>1036</v>
      </c>
      <c r="C1138" s="284" t="s">
        <v>848</v>
      </c>
      <c r="D1138" s="37" t="s">
        <v>457</v>
      </c>
      <c r="E1138" s="38">
        <v>6200</v>
      </c>
      <c r="F1138" s="214" t="s">
        <v>950</v>
      </c>
      <c r="G1138" s="217">
        <v>3</v>
      </c>
      <c r="H1138" s="360"/>
      <c r="I1138" s="40">
        <f t="shared" ref="I1138:I1139" si="106">G1138*H1138</f>
        <v>0</v>
      </c>
    </row>
    <row r="1139" spans="1:10" ht="25.5">
      <c r="A1139" s="10"/>
      <c r="B1139" s="8" t="s">
        <v>1037</v>
      </c>
      <c r="C1139" s="37" t="s">
        <v>178</v>
      </c>
      <c r="D1139" s="37" t="s">
        <v>457</v>
      </c>
      <c r="E1139" s="38">
        <v>6200</v>
      </c>
      <c r="F1139" s="214"/>
      <c r="G1139" s="217">
        <v>3</v>
      </c>
      <c r="H1139" s="360"/>
      <c r="I1139" s="40">
        <f t="shared" si="106"/>
        <v>0</v>
      </c>
    </row>
    <row r="1140" spans="1:10" s="10" customFormat="1">
      <c r="B1140" s="8" t="s">
        <v>2</v>
      </c>
      <c r="C1140" s="232" t="s">
        <v>955</v>
      </c>
      <c r="E1140" s="300"/>
      <c r="F1140" s="300"/>
      <c r="G1140" s="107"/>
      <c r="H1140" s="372"/>
      <c r="I1140" s="108"/>
      <c r="J1140" s="16"/>
    </row>
    <row r="1141" spans="1:10" ht="25.5">
      <c r="A1141" s="10"/>
      <c r="B1141" s="356" t="s">
        <v>1038</v>
      </c>
      <c r="C1141" s="34" t="s">
        <v>2</v>
      </c>
      <c r="D1141" s="10" t="s">
        <v>2</v>
      </c>
      <c r="E1141" s="35"/>
      <c r="F1141" s="35"/>
      <c r="G1141" s="13"/>
      <c r="H1141" s="367"/>
      <c r="I1141" s="46"/>
      <c r="J1141" s="17"/>
    </row>
    <row r="1142" spans="1:10">
      <c r="A1142" s="10"/>
      <c r="B1142" s="356" t="s">
        <v>1039</v>
      </c>
      <c r="C1142" s="34" t="s">
        <v>2</v>
      </c>
      <c r="D1142" s="10" t="s">
        <v>2</v>
      </c>
      <c r="E1142" s="35"/>
      <c r="F1142" s="35"/>
      <c r="G1142" s="13"/>
      <c r="H1142" s="367"/>
      <c r="I1142" s="46"/>
      <c r="J1142" s="17"/>
    </row>
    <row r="1143" spans="1:10">
      <c r="A1143" s="10"/>
      <c r="B1143" s="8" t="s">
        <v>1040</v>
      </c>
      <c r="C1143" s="34" t="s">
        <v>2</v>
      </c>
      <c r="D1143" s="10" t="s">
        <v>2</v>
      </c>
      <c r="E1143" s="35"/>
      <c r="F1143" s="35"/>
      <c r="G1143" s="13"/>
      <c r="H1143" s="367"/>
      <c r="I1143" s="46"/>
      <c r="J1143" s="17"/>
    </row>
    <row r="1144" spans="1:10">
      <c r="A1144" s="10"/>
      <c r="B1144" s="8" t="s">
        <v>1041</v>
      </c>
      <c r="C1144" s="36" t="s">
        <v>848</v>
      </c>
      <c r="D1144" s="124" t="s">
        <v>38</v>
      </c>
      <c r="E1144" s="134">
        <v>250</v>
      </c>
      <c r="F1144" s="39" t="s">
        <v>953</v>
      </c>
      <c r="G1144" s="217">
        <v>2</v>
      </c>
      <c r="H1144" s="360"/>
      <c r="I1144" s="40">
        <f>H1144*G1144</f>
        <v>0</v>
      </c>
      <c r="J1144" s="17"/>
    </row>
    <row r="1145" spans="1:10">
      <c r="A1145" s="10"/>
      <c r="B1145" s="8" t="s">
        <v>1042</v>
      </c>
      <c r="C1145" s="36" t="s">
        <v>967</v>
      </c>
      <c r="D1145" s="124" t="s">
        <v>38</v>
      </c>
      <c r="E1145" s="134">
        <v>250</v>
      </c>
      <c r="F1145" s="39" t="s">
        <v>953</v>
      </c>
      <c r="G1145" s="217">
        <v>2</v>
      </c>
      <c r="H1145" s="360"/>
      <c r="I1145" s="40">
        <f>H1145*G1145</f>
        <v>0</v>
      </c>
      <c r="J1145" s="17"/>
    </row>
    <row r="1146" spans="1:10" ht="25.5">
      <c r="A1146" s="10"/>
      <c r="B1146" s="8" t="s">
        <v>1043</v>
      </c>
      <c r="C1146" s="36" t="s">
        <v>178</v>
      </c>
      <c r="D1146" s="124" t="s">
        <v>38</v>
      </c>
      <c r="E1146" s="134">
        <v>250</v>
      </c>
      <c r="F1146" s="39" t="s">
        <v>953</v>
      </c>
      <c r="G1146" s="217">
        <v>12</v>
      </c>
      <c r="H1146" s="360"/>
      <c r="I1146" s="40">
        <f>H1146*G1146</f>
        <v>0</v>
      </c>
      <c r="J1146" s="17"/>
    </row>
    <row r="1147" spans="1:10">
      <c r="A1147" s="10"/>
      <c r="B1147" s="8"/>
      <c r="C1147" s="34"/>
      <c r="D1147" s="10"/>
      <c r="E1147" s="21"/>
      <c r="F1147" s="47"/>
      <c r="G1147" s="13"/>
      <c r="H1147" s="367"/>
      <c r="I1147" s="46"/>
      <c r="J1147" s="17"/>
    </row>
    <row r="1148" spans="1:10">
      <c r="A1148" s="10"/>
      <c r="B1148" s="8" t="s">
        <v>1044</v>
      </c>
      <c r="C1148" s="34" t="s">
        <v>2</v>
      </c>
      <c r="D1148" s="10" t="s">
        <v>2</v>
      </c>
      <c r="E1148" s="21"/>
      <c r="F1148" s="35"/>
      <c r="G1148" s="13"/>
      <c r="H1148" s="367"/>
      <c r="I1148" s="46"/>
      <c r="J1148" s="17"/>
    </row>
    <row r="1149" spans="1:10">
      <c r="A1149" s="10"/>
      <c r="B1149" s="8" t="s">
        <v>1045</v>
      </c>
      <c r="C1149" s="36" t="s">
        <v>2</v>
      </c>
      <c r="D1149" s="37" t="s">
        <v>2</v>
      </c>
      <c r="E1149" s="38">
        <v>255</v>
      </c>
      <c r="F1149" s="39" t="s">
        <v>953</v>
      </c>
      <c r="G1149" s="217">
        <v>0</v>
      </c>
      <c r="H1149" s="368" t="s">
        <v>46</v>
      </c>
      <c r="I1149" s="70" t="s">
        <v>47</v>
      </c>
      <c r="J1149" s="17"/>
    </row>
    <row r="1150" spans="1:10">
      <c r="A1150" s="10"/>
      <c r="B1150" s="8" t="s">
        <v>1046</v>
      </c>
      <c r="C1150" s="36" t="s">
        <v>610</v>
      </c>
      <c r="D1150" s="37" t="s">
        <v>38</v>
      </c>
      <c r="E1150" s="38">
        <v>255</v>
      </c>
      <c r="F1150" s="39" t="s">
        <v>953</v>
      </c>
      <c r="G1150" s="217">
        <v>2</v>
      </c>
      <c r="H1150" s="360"/>
      <c r="I1150" s="40">
        <f>G1150*H1150</f>
        <v>0</v>
      </c>
      <c r="J1150" s="17"/>
    </row>
    <row r="1151" spans="1:10">
      <c r="A1151" s="10"/>
      <c r="B1151" s="8" t="s">
        <v>2</v>
      </c>
      <c r="C1151" s="34" t="s">
        <v>2</v>
      </c>
      <c r="D1151" s="10"/>
      <c r="E1151" s="21"/>
      <c r="F1151" s="35"/>
      <c r="G1151" s="20"/>
      <c r="H1151" s="367"/>
      <c r="I1151" s="46"/>
      <c r="J1151" s="17"/>
    </row>
    <row r="1152" spans="1:10">
      <c r="A1152" s="10"/>
      <c r="B1152" s="356" t="s">
        <v>1047</v>
      </c>
      <c r="C1152" s="34" t="s">
        <v>2</v>
      </c>
      <c r="D1152" s="10" t="s">
        <v>2</v>
      </c>
      <c r="E1152" s="21"/>
      <c r="F1152" s="35"/>
      <c r="G1152" s="13"/>
      <c r="H1152" s="367"/>
      <c r="I1152" s="46"/>
      <c r="J1152" s="17"/>
    </row>
    <row r="1153" spans="1:10">
      <c r="A1153" s="10"/>
      <c r="B1153" s="8" t="s">
        <v>1048</v>
      </c>
      <c r="C1153" s="34" t="s">
        <v>2</v>
      </c>
      <c r="D1153" s="10" t="s">
        <v>2</v>
      </c>
      <c r="E1153" s="21"/>
      <c r="F1153" s="35"/>
      <c r="G1153" s="13"/>
      <c r="H1153" s="367"/>
      <c r="I1153" s="46"/>
      <c r="J1153" s="17"/>
    </row>
    <row r="1154" spans="1:10">
      <c r="A1154" s="10"/>
      <c r="B1154" s="8" t="s">
        <v>894</v>
      </c>
      <c r="C1154" s="36" t="s">
        <v>848</v>
      </c>
      <c r="D1154" s="65" t="s">
        <v>457</v>
      </c>
      <c r="E1154" s="134"/>
      <c r="F1154" s="39" t="s">
        <v>953</v>
      </c>
      <c r="G1154" s="217">
        <v>0</v>
      </c>
      <c r="H1154" s="368" t="s">
        <v>46</v>
      </c>
      <c r="I1154" s="50" t="s">
        <v>47</v>
      </c>
      <c r="J1154" s="17"/>
    </row>
    <row r="1155" spans="1:10">
      <c r="A1155" s="10"/>
      <c r="B1155" s="8" t="s">
        <v>1042</v>
      </c>
      <c r="C1155" s="36" t="s">
        <v>967</v>
      </c>
      <c r="D1155" s="65" t="s">
        <v>457</v>
      </c>
      <c r="E1155" s="134"/>
      <c r="F1155" s="39" t="s">
        <v>953</v>
      </c>
      <c r="G1155" s="217">
        <v>0</v>
      </c>
      <c r="H1155" s="368" t="s">
        <v>46</v>
      </c>
      <c r="I1155" s="50" t="s">
        <v>47</v>
      </c>
      <c r="J1155" s="17"/>
    </row>
    <row r="1156" spans="1:10">
      <c r="A1156" s="10"/>
      <c r="B1156" s="8" t="s">
        <v>1049</v>
      </c>
      <c r="C1156" s="36" t="s">
        <v>1050</v>
      </c>
      <c r="D1156" s="65" t="s">
        <v>457</v>
      </c>
      <c r="E1156" s="134"/>
      <c r="F1156" s="39" t="s">
        <v>953</v>
      </c>
      <c r="G1156" s="217">
        <v>0</v>
      </c>
      <c r="H1156" s="368" t="s">
        <v>46</v>
      </c>
      <c r="I1156" s="50" t="s">
        <v>47</v>
      </c>
      <c r="J1156" s="17"/>
    </row>
    <row r="1157" spans="1:10">
      <c r="A1157" s="10"/>
      <c r="B1157" s="8" t="s">
        <v>1051</v>
      </c>
      <c r="C1157" s="34" t="s">
        <v>2</v>
      </c>
      <c r="D1157" s="10" t="s">
        <v>2</v>
      </c>
      <c r="E1157" s="21"/>
      <c r="F1157" s="35"/>
      <c r="G1157" s="13"/>
      <c r="H1157" s="367"/>
      <c r="I1157" s="46"/>
    </row>
    <row r="1158" spans="1:10">
      <c r="A1158" s="10"/>
      <c r="B1158" s="8" t="s">
        <v>1052</v>
      </c>
      <c r="C1158" s="36" t="s">
        <v>1053</v>
      </c>
      <c r="D1158" s="65" t="s">
        <v>457</v>
      </c>
      <c r="E1158" s="134">
        <v>60</v>
      </c>
      <c r="F1158" s="39" t="s">
        <v>953</v>
      </c>
      <c r="G1158" s="217">
        <v>1</v>
      </c>
      <c r="H1158" s="360"/>
      <c r="I1158" s="301">
        <f>G1158*H1158</f>
        <v>0</v>
      </c>
    </row>
    <row r="1159" spans="1:10">
      <c r="A1159" s="10"/>
      <c r="B1159" s="8" t="s">
        <v>1054</v>
      </c>
      <c r="C1159" s="34" t="s">
        <v>2</v>
      </c>
      <c r="D1159" s="10" t="s">
        <v>2</v>
      </c>
      <c r="E1159" s="21"/>
      <c r="F1159" s="35"/>
      <c r="G1159" s="13"/>
      <c r="H1159" s="393"/>
      <c r="I1159" s="302"/>
    </row>
    <row r="1160" spans="1:10">
      <c r="A1160" s="10"/>
      <c r="B1160" s="8" t="s">
        <v>1055</v>
      </c>
      <c r="C1160" s="36" t="s">
        <v>1053</v>
      </c>
      <c r="D1160" s="124" t="s">
        <v>38</v>
      </c>
      <c r="E1160" s="38">
        <v>446</v>
      </c>
      <c r="F1160" s="39" t="s">
        <v>953</v>
      </c>
      <c r="G1160" s="217">
        <v>1</v>
      </c>
      <c r="H1160" s="360"/>
      <c r="I1160" s="301">
        <f>G1160*H1160</f>
        <v>0</v>
      </c>
    </row>
    <row r="1161" spans="1:10">
      <c r="A1161" s="10"/>
      <c r="B1161" s="8" t="s">
        <v>1056</v>
      </c>
      <c r="C1161" s="36" t="s">
        <v>1053</v>
      </c>
      <c r="D1161" s="124" t="s">
        <v>38</v>
      </c>
      <c r="E1161" s="38">
        <v>446</v>
      </c>
      <c r="F1161" s="39" t="s">
        <v>953</v>
      </c>
      <c r="G1161" s="217">
        <v>1</v>
      </c>
      <c r="H1161" s="360"/>
      <c r="I1161" s="301">
        <f>G1161*H1161</f>
        <v>0</v>
      </c>
    </row>
    <row r="1162" spans="1:10">
      <c r="A1162" s="10"/>
      <c r="B1162" s="8" t="s">
        <v>1057</v>
      </c>
      <c r="C1162" s="36" t="s">
        <v>1053</v>
      </c>
      <c r="D1162" s="124" t="s">
        <v>38</v>
      </c>
      <c r="E1162" s="38">
        <v>446</v>
      </c>
      <c r="F1162" s="39" t="s">
        <v>953</v>
      </c>
      <c r="G1162" s="217">
        <v>1</v>
      </c>
      <c r="H1162" s="360"/>
      <c r="I1162" s="301">
        <f>G1162*H1162</f>
        <v>0</v>
      </c>
    </row>
    <row r="1163" spans="1:10">
      <c r="A1163" s="10"/>
      <c r="B1163" s="8" t="s">
        <v>1058</v>
      </c>
      <c r="C1163" s="36" t="s">
        <v>1053</v>
      </c>
      <c r="D1163" s="124" t="s">
        <v>38</v>
      </c>
      <c r="E1163" s="38">
        <v>446</v>
      </c>
      <c r="F1163" s="39" t="s">
        <v>953</v>
      </c>
      <c r="G1163" s="217">
        <v>1</v>
      </c>
      <c r="H1163" s="360"/>
      <c r="I1163" s="301">
        <f>G1163*H1163</f>
        <v>0</v>
      </c>
    </row>
    <row r="1164" spans="1:10" s="10" customFormat="1">
      <c r="B1164" s="8"/>
      <c r="C1164" s="34"/>
      <c r="E1164" s="33"/>
      <c r="F1164" s="53"/>
      <c r="G1164" s="13"/>
      <c r="H1164" s="393"/>
      <c r="I1164" s="302"/>
      <c r="J1164" s="16"/>
    </row>
    <row r="1165" spans="1:10" s="10" customFormat="1">
      <c r="B1165" s="356" t="s">
        <v>1059</v>
      </c>
      <c r="C1165" s="34"/>
      <c r="E1165" s="33"/>
      <c r="F1165" s="53"/>
      <c r="G1165" s="13"/>
      <c r="H1165" s="393"/>
      <c r="I1165" s="302"/>
      <c r="J1165" s="16"/>
    </row>
    <row r="1166" spans="1:10" s="10" customFormat="1">
      <c r="B1166" s="8" t="s">
        <v>1060</v>
      </c>
      <c r="C1166" s="36" t="s">
        <v>1061</v>
      </c>
      <c r="D1166" s="124" t="s">
        <v>38</v>
      </c>
      <c r="E1166" s="134">
        <v>5</v>
      </c>
      <c r="F1166" s="39" t="s">
        <v>1062</v>
      </c>
      <c r="G1166" s="217">
        <v>1</v>
      </c>
      <c r="H1166" s="360"/>
      <c r="I1166" s="301">
        <f>G1166*H1166</f>
        <v>0</v>
      </c>
      <c r="J1166" s="16"/>
    </row>
    <row r="1167" spans="1:10" s="10" customFormat="1">
      <c r="B1167" s="8" t="s">
        <v>1063</v>
      </c>
      <c r="C1167" s="36" t="s">
        <v>1064</v>
      </c>
      <c r="D1167" s="124" t="s">
        <v>38</v>
      </c>
      <c r="E1167" s="134">
        <v>5</v>
      </c>
      <c r="F1167" s="39" t="s">
        <v>1062</v>
      </c>
      <c r="G1167" s="217">
        <v>1</v>
      </c>
      <c r="H1167" s="360"/>
      <c r="I1167" s="301">
        <f>G1167*H1167</f>
        <v>0</v>
      </c>
      <c r="J1167" s="16"/>
    </row>
    <row r="1168" spans="1:10" s="10" customFormat="1">
      <c r="B1168" s="8"/>
      <c r="C1168" s="232" t="s">
        <v>1194</v>
      </c>
      <c r="E1168" s="53"/>
      <c r="F1168" s="53"/>
      <c r="G1168" s="13"/>
      <c r="H1168" s="367"/>
      <c r="I1168" s="46"/>
      <c r="J1168" s="16"/>
    </row>
    <row r="1169" spans="1:10" s="10" customFormat="1" ht="13.5" thickBot="1">
      <c r="A1169" s="75"/>
      <c r="B1169" s="158" t="s">
        <v>1016</v>
      </c>
      <c r="C1169" s="77" t="s">
        <v>2</v>
      </c>
      <c r="D1169" s="75" t="s">
        <v>2</v>
      </c>
      <c r="E1169" s="79"/>
      <c r="F1169" s="79"/>
      <c r="G1169" s="81"/>
      <c r="H1169" s="370" t="s">
        <v>193</v>
      </c>
      <c r="I1169" s="82">
        <f>SUM(I1117:I1168)</f>
        <v>0</v>
      </c>
      <c r="J1169" s="16"/>
    </row>
    <row r="1170" spans="1:10" s="10" customFormat="1">
      <c r="A1170" s="10" t="s">
        <v>2</v>
      </c>
      <c r="B1170" s="356"/>
      <c r="C1170" s="34"/>
      <c r="E1170" s="53"/>
      <c r="F1170" s="53"/>
      <c r="G1170" s="13"/>
      <c r="H1170" s="367"/>
      <c r="I1170" s="46"/>
      <c r="J1170" s="16"/>
    </row>
    <row r="1171" spans="1:10">
      <c r="A1171" s="10" t="s">
        <v>2</v>
      </c>
      <c r="B1171" s="356" t="s">
        <v>1065</v>
      </c>
      <c r="C1171" s="34" t="s">
        <v>2</v>
      </c>
      <c r="D1171" s="10" t="s">
        <v>2</v>
      </c>
      <c r="E1171" s="47"/>
      <c r="F1171" s="47"/>
      <c r="G1171" s="13"/>
      <c r="H1171" s="367"/>
      <c r="I1171" s="46"/>
    </row>
    <row r="1172" spans="1:10">
      <c r="A1172" s="10" t="s">
        <v>2</v>
      </c>
      <c r="B1172" s="8" t="s">
        <v>2</v>
      </c>
      <c r="C1172" s="34" t="s">
        <v>2</v>
      </c>
      <c r="D1172" s="10" t="s">
        <v>2</v>
      </c>
      <c r="E1172" s="47"/>
      <c r="F1172" s="47"/>
      <c r="G1172" s="13"/>
      <c r="H1172" s="367"/>
      <c r="I1172" s="46"/>
    </row>
    <row r="1173" spans="1:10">
      <c r="A1173" s="10"/>
      <c r="B1173" s="356" t="s">
        <v>1066</v>
      </c>
      <c r="C1173" s="34" t="s">
        <v>2</v>
      </c>
      <c r="D1173" s="10" t="s">
        <v>2</v>
      </c>
      <c r="E1173" s="47"/>
      <c r="F1173" s="47"/>
      <c r="G1173" s="13"/>
      <c r="H1173" s="367"/>
      <c r="I1173" s="46"/>
    </row>
    <row r="1174" spans="1:10">
      <c r="A1174" s="10"/>
      <c r="B1174" s="356" t="s">
        <v>1067</v>
      </c>
      <c r="C1174" s="34" t="s">
        <v>2</v>
      </c>
      <c r="D1174" s="10" t="s">
        <v>2</v>
      </c>
      <c r="E1174" s="47"/>
      <c r="F1174" s="47"/>
      <c r="G1174" s="13"/>
      <c r="H1174" s="367"/>
      <c r="I1174" s="46"/>
    </row>
    <row r="1175" spans="1:10">
      <c r="A1175" s="10"/>
      <c r="B1175" s="8" t="s">
        <v>1068</v>
      </c>
      <c r="C1175" s="36" t="s">
        <v>1069</v>
      </c>
      <c r="D1175" s="36" t="s">
        <v>2</v>
      </c>
      <c r="E1175" s="113"/>
      <c r="F1175" s="113" t="s">
        <v>1070</v>
      </c>
      <c r="G1175" s="49">
        <v>0</v>
      </c>
      <c r="H1175" s="368" t="s">
        <v>46</v>
      </c>
      <c r="I1175" s="50" t="s">
        <v>47</v>
      </c>
    </row>
    <row r="1176" spans="1:10">
      <c r="A1176" s="10"/>
      <c r="B1176" s="8" t="s">
        <v>1071</v>
      </c>
      <c r="C1176" s="36" t="s">
        <v>1072</v>
      </c>
      <c r="D1176" s="36" t="s">
        <v>457</v>
      </c>
      <c r="E1176" s="38">
        <v>794</v>
      </c>
      <c r="F1176" s="113">
        <v>2000</v>
      </c>
      <c r="G1176" s="49">
        <v>0</v>
      </c>
      <c r="H1176" s="368" t="s">
        <v>46</v>
      </c>
      <c r="I1176" s="50" t="s">
        <v>47</v>
      </c>
    </row>
    <row r="1177" spans="1:10">
      <c r="A1177" s="10"/>
      <c r="B1177" s="8" t="s">
        <v>1073</v>
      </c>
      <c r="C1177" s="36" t="s">
        <v>1069</v>
      </c>
      <c r="D1177" s="36" t="s">
        <v>457</v>
      </c>
      <c r="E1177" s="38">
        <v>794</v>
      </c>
      <c r="F1177" s="113">
        <v>2000</v>
      </c>
      <c r="G1177" s="30">
        <v>2</v>
      </c>
      <c r="H1177" s="360"/>
      <c r="I1177" s="40">
        <f t="shared" ref="I1177:I1178" si="107">G1177*H1177</f>
        <v>0</v>
      </c>
    </row>
    <row r="1178" spans="1:10">
      <c r="A1178" s="10"/>
      <c r="B1178" s="8" t="s">
        <v>1074</v>
      </c>
      <c r="C1178" s="36" t="s">
        <v>1069</v>
      </c>
      <c r="D1178" s="36" t="s">
        <v>457</v>
      </c>
      <c r="E1178" s="38">
        <v>794</v>
      </c>
      <c r="F1178" s="113">
        <v>2000</v>
      </c>
      <c r="G1178" s="30">
        <v>2</v>
      </c>
      <c r="H1178" s="360"/>
      <c r="I1178" s="40">
        <f t="shared" si="107"/>
        <v>0</v>
      </c>
    </row>
    <row r="1179" spans="1:10">
      <c r="A1179" s="10"/>
      <c r="B1179" s="8" t="s">
        <v>1075</v>
      </c>
      <c r="C1179" s="36" t="s">
        <v>1069</v>
      </c>
      <c r="D1179" s="36" t="s">
        <v>457</v>
      </c>
      <c r="E1179" s="38">
        <v>794</v>
      </c>
      <c r="F1179" s="113">
        <v>2000</v>
      </c>
      <c r="G1179" s="49">
        <v>0</v>
      </c>
      <c r="H1179" s="368" t="s">
        <v>46</v>
      </c>
      <c r="I1179" s="50" t="s">
        <v>47</v>
      </c>
    </row>
    <row r="1180" spans="1:10">
      <c r="A1180" s="10"/>
      <c r="B1180" s="8" t="s">
        <v>2</v>
      </c>
      <c r="C1180" s="34" t="s">
        <v>2</v>
      </c>
      <c r="D1180" s="10" t="s">
        <v>2</v>
      </c>
      <c r="E1180" s="21"/>
      <c r="F1180" s="47"/>
      <c r="G1180" s="13"/>
      <c r="H1180" s="367"/>
      <c r="I1180" s="46"/>
    </row>
    <row r="1181" spans="1:10">
      <c r="A1181" s="10"/>
      <c r="B1181" s="356" t="s">
        <v>1076</v>
      </c>
      <c r="C1181" s="34" t="s">
        <v>2</v>
      </c>
      <c r="D1181" s="10" t="s">
        <v>2</v>
      </c>
      <c r="E1181" s="21"/>
      <c r="F1181" s="47"/>
      <c r="G1181" s="13"/>
      <c r="H1181" s="367"/>
      <c r="I1181" s="46"/>
    </row>
    <row r="1182" spans="1:10">
      <c r="A1182" s="10"/>
      <c r="B1182" s="8" t="s">
        <v>1068</v>
      </c>
      <c r="C1182" s="36" t="s">
        <v>1069</v>
      </c>
      <c r="D1182" s="36" t="s">
        <v>2</v>
      </c>
      <c r="E1182" s="38">
        <v>13800</v>
      </c>
      <c r="F1182" s="113" t="s">
        <v>1070</v>
      </c>
      <c r="G1182" s="30">
        <v>6</v>
      </c>
      <c r="H1182" s="360"/>
      <c r="I1182" s="40">
        <f t="shared" ref="I1182:I1183" si="108">G1182*H1182</f>
        <v>0</v>
      </c>
      <c r="J1182" s="17"/>
    </row>
    <row r="1183" spans="1:10">
      <c r="A1183" s="10"/>
      <c r="B1183" s="8" t="s">
        <v>1073</v>
      </c>
      <c r="C1183" s="36" t="s">
        <v>1069</v>
      </c>
      <c r="D1183" s="36" t="s">
        <v>457</v>
      </c>
      <c r="E1183" s="38">
        <v>13800</v>
      </c>
      <c r="F1183" s="113">
        <v>2000</v>
      </c>
      <c r="G1183" s="30">
        <v>6</v>
      </c>
      <c r="H1183" s="360"/>
      <c r="I1183" s="40">
        <f t="shared" si="108"/>
        <v>0</v>
      </c>
      <c r="J1183" s="17"/>
    </row>
    <row r="1184" spans="1:10">
      <c r="A1184" s="10"/>
      <c r="B1184" s="8" t="s">
        <v>1077</v>
      </c>
      <c r="C1184" s="36" t="s">
        <v>1078</v>
      </c>
      <c r="D1184" s="36" t="s">
        <v>457</v>
      </c>
      <c r="E1184" s="38">
        <v>13800</v>
      </c>
      <c r="F1184" s="113">
        <v>2000</v>
      </c>
      <c r="G1184" s="49">
        <v>0</v>
      </c>
      <c r="H1184" s="368" t="s">
        <v>46</v>
      </c>
      <c r="I1184" s="50" t="s">
        <v>47</v>
      </c>
      <c r="J1184" s="17"/>
    </row>
    <row r="1185" spans="1:10">
      <c r="A1185" s="10"/>
      <c r="B1185" s="8" t="s">
        <v>1079</v>
      </c>
      <c r="C1185" s="36" t="s">
        <v>1069</v>
      </c>
      <c r="D1185" s="36" t="s">
        <v>457</v>
      </c>
      <c r="E1185" s="38">
        <v>13800</v>
      </c>
      <c r="F1185" s="113">
        <v>2000</v>
      </c>
      <c r="G1185" s="30">
        <v>6</v>
      </c>
      <c r="H1185" s="360"/>
      <c r="I1185" s="40">
        <f t="shared" ref="I1185" si="109">G1185*H1185</f>
        <v>0</v>
      </c>
      <c r="J1185" s="17"/>
    </row>
    <row r="1186" spans="1:10">
      <c r="A1186" s="10"/>
      <c r="B1186" s="8" t="s">
        <v>1080</v>
      </c>
      <c r="C1186" s="36" t="s">
        <v>1069</v>
      </c>
      <c r="D1186" s="36" t="s">
        <v>457</v>
      </c>
      <c r="E1186" s="38">
        <v>13800</v>
      </c>
      <c r="F1186" s="113">
        <v>2000</v>
      </c>
      <c r="G1186" s="49">
        <v>0</v>
      </c>
      <c r="H1186" s="368" t="s">
        <v>46</v>
      </c>
      <c r="I1186" s="50" t="s">
        <v>47</v>
      </c>
      <c r="J1186" s="17"/>
    </row>
    <row r="1187" spans="1:10">
      <c r="A1187" s="10"/>
      <c r="B1187" s="8" t="s">
        <v>2</v>
      </c>
      <c r="C1187" s="232" t="s">
        <v>1081</v>
      </c>
      <c r="D1187" s="10"/>
      <c r="E1187" s="21"/>
      <c r="F1187" s="47"/>
      <c r="G1187" s="13"/>
      <c r="H1187" s="367"/>
      <c r="I1187" s="46"/>
      <c r="J1187" s="17"/>
    </row>
    <row r="1188" spans="1:10">
      <c r="A1188" s="10"/>
      <c r="B1188" s="356" t="s">
        <v>1082</v>
      </c>
      <c r="C1188" s="34" t="s">
        <v>2</v>
      </c>
      <c r="D1188" s="10" t="s">
        <v>2</v>
      </c>
      <c r="E1188" s="21"/>
      <c r="F1188" s="47"/>
      <c r="G1188" s="13"/>
      <c r="H1188" s="367"/>
      <c r="I1188" s="46"/>
      <c r="J1188" s="17"/>
    </row>
    <row r="1189" spans="1:10" ht="25.5">
      <c r="A1189" s="10"/>
      <c r="B1189" s="8" t="s">
        <v>1083</v>
      </c>
      <c r="C1189" s="34" t="s">
        <v>2</v>
      </c>
      <c r="D1189" s="10" t="s">
        <v>2</v>
      </c>
      <c r="E1189" s="21"/>
      <c r="F1189" s="24"/>
      <c r="G1189" s="13"/>
      <c r="H1189" s="367"/>
      <c r="I1189" s="46"/>
      <c r="J1189" s="17"/>
    </row>
    <row r="1190" spans="1:10">
      <c r="A1190" s="10"/>
      <c r="B1190" s="8" t="s">
        <v>1084</v>
      </c>
      <c r="C1190" s="36" t="s">
        <v>1085</v>
      </c>
      <c r="D1190" s="36" t="s">
        <v>1086</v>
      </c>
      <c r="E1190" s="38"/>
      <c r="F1190" s="113">
        <v>1</v>
      </c>
      <c r="G1190" s="30">
        <v>5</v>
      </c>
      <c r="H1190" s="360"/>
      <c r="I1190" s="40">
        <f t="shared" ref="I1190:I1191" si="110">G1190*H1190</f>
        <v>0</v>
      </c>
      <c r="J1190" s="17"/>
    </row>
    <row r="1191" spans="1:10">
      <c r="A1191" s="10"/>
      <c r="B1191" s="8" t="s">
        <v>1087</v>
      </c>
      <c r="C1191" s="36" t="s">
        <v>1085</v>
      </c>
      <c r="D1191" s="36" t="s">
        <v>1086</v>
      </c>
      <c r="E1191" s="38"/>
      <c r="F1191" s="113">
        <v>1</v>
      </c>
      <c r="G1191" s="30">
        <v>5</v>
      </c>
      <c r="H1191" s="360"/>
      <c r="I1191" s="40">
        <f t="shared" si="110"/>
        <v>0</v>
      </c>
      <c r="J1191" s="17"/>
    </row>
    <row r="1192" spans="1:10">
      <c r="A1192" s="10"/>
      <c r="B1192" s="8" t="s">
        <v>2</v>
      </c>
      <c r="C1192" s="34" t="s">
        <v>2</v>
      </c>
      <c r="D1192" s="10" t="s">
        <v>2</v>
      </c>
      <c r="E1192" s="21"/>
      <c r="F1192" s="47"/>
      <c r="G1192" s="13"/>
      <c r="H1192" s="367"/>
      <c r="I1192" s="46"/>
      <c r="J1192" s="17"/>
    </row>
    <row r="1193" spans="1:10" ht="25.5">
      <c r="A1193" s="10" t="s">
        <v>2</v>
      </c>
      <c r="B1193" s="356" t="s">
        <v>1088</v>
      </c>
      <c r="C1193" s="34" t="s">
        <v>2</v>
      </c>
      <c r="D1193" s="183"/>
      <c r="E1193" s="47"/>
      <c r="F1193" s="47"/>
      <c r="G1193" s="13"/>
      <c r="H1193" s="367"/>
      <c r="I1193" s="46"/>
      <c r="J1193" s="17"/>
    </row>
    <row r="1194" spans="1:10">
      <c r="A1194" s="10"/>
      <c r="B1194" s="356" t="s">
        <v>1089</v>
      </c>
      <c r="D1194" s="34"/>
      <c r="E1194" s="24"/>
      <c r="F1194" s="183" t="s">
        <v>1090</v>
      </c>
      <c r="G1194" s="13"/>
      <c r="H1194" s="367"/>
      <c r="I1194" s="46"/>
      <c r="J1194" s="17"/>
    </row>
    <row r="1195" spans="1:10">
      <c r="A1195" s="10"/>
      <c r="B1195" s="8" t="s">
        <v>1091</v>
      </c>
      <c r="C1195" s="36" t="s">
        <v>1092</v>
      </c>
      <c r="D1195" s="124" t="s">
        <v>38</v>
      </c>
      <c r="E1195" s="134">
        <v>6</v>
      </c>
      <c r="F1195" s="39" t="s">
        <v>953</v>
      </c>
      <c r="G1195" s="30">
        <v>3</v>
      </c>
      <c r="H1195" s="360"/>
      <c r="I1195" s="40">
        <f>G1195*H1195</f>
        <v>0</v>
      </c>
      <c r="J1195" s="17"/>
    </row>
    <row r="1196" spans="1:10">
      <c r="A1196" s="10"/>
      <c r="B1196" s="8" t="s">
        <v>1093</v>
      </c>
      <c r="C1196" s="36" t="s">
        <v>2</v>
      </c>
      <c r="D1196" s="124" t="s">
        <v>38</v>
      </c>
      <c r="E1196" s="134">
        <v>6</v>
      </c>
      <c r="F1196" s="39" t="s">
        <v>953</v>
      </c>
      <c r="G1196" s="30">
        <v>3</v>
      </c>
      <c r="H1196" s="360"/>
      <c r="I1196" s="40">
        <f t="shared" ref="I1196:I1198" si="111">G1196*H1196</f>
        <v>0</v>
      </c>
      <c r="J1196" s="17"/>
    </row>
    <row r="1197" spans="1:10">
      <c r="A1197" s="10"/>
      <c r="B1197" s="8" t="s">
        <v>1094</v>
      </c>
      <c r="C1197" s="36" t="s">
        <v>2</v>
      </c>
      <c r="D1197" s="124" t="s">
        <v>38</v>
      </c>
      <c r="E1197" s="134">
        <v>6</v>
      </c>
      <c r="F1197" s="39" t="s">
        <v>1095</v>
      </c>
      <c r="G1197" s="30">
        <v>3</v>
      </c>
      <c r="H1197" s="360"/>
      <c r="I1197" s="40">
        <f t="shared" si="111"/>
        <v>0</v>
      </c>
      <c r="J1197" s="17"/>
    </row>
    <row r="1198" spans="1:10">
      <c r="A1198" s="10"/>
      <c r="B1198" s="8" t="s">
        <v>1096</v>
      </c>
      <c r="C1198" s="36" t="s">
        <v>2</v>
      </c>
      <c r="D1198" s="124" t="s">
        <v>38</v>
      </c>
      <c r="E1198" s="134">
        <v>6</v>
      </c>
      <c r="F1198" s="39" t="s">
        <v>1097</v>
      </c>
      <c r="G1198" s="30">
        <v>3</v>
      </c>
      <c r="H1198" s="360"/>
      <c r="I1198" s="40">
        <f t="shared" si="111"/>
        <v>0</v>
      </c>
      <c r="J1198" s="17"/>
    </row>
    <row r="1199" spans="1:10">
      <c r="A1199" s="10"/>
      <c r="B1199" s="8" t="s">
        <v>1098</v>
      </c>
      <c r="C1199" s="37" t="s">
        <v>1099</v>
      </c>
      <c r="D1199" s="124" t="s">
        <v>38</v>
      </c>
      <c r="E1199" s="134">
        <v>6</v>
      </c>
      <c r="F1199" s="39" t="s">
        <v>953</v>
      </c>
      <c r="G1199" s="30">
        <v>3</v>
      </c>
      <c r="H1199" s="360"/>
      <c r="I1199" s="40">
        <f t="shared" ref="I1199" si="112">G1199*H1199</f>
        <v>0</v>
      </c>
      <c r="J1199" s="17"/>
    </row>
    <row r="1200" spans="1:10">
      <c r="A1200" s="10"/>
      <c r="B1200" s="8" t="s">
        <v>2</v>
      </c>
      <c r="C1200" s="10" t="s">
        <v>2</v>
      </c>
      <c r="D1200" s="10" t="s">
        <v>2</v>
      </c>
      <c r="E1200" s="21"/>
      <c r="F1200" s="47"/>
      <c r="G1200" s="283" t="s">
        <v>1100</v>
      </c>
      <c r="H1200" s="367"/>
      <c r="I1200" s="46"/>
      <c r="J1200" s="17"/>
    </row>
    <row r="1201" spans="1:10" ht="25.5">
      <c r="A1201" s="10"/>
      <c r="B1201" s="356" t="s">
        <v>1101</v>
      </c>
      <c r="C1201" s="10" t="s">
        <v>2</v>
      </c>
      <c r="D1201" s="183"/>
      <c r="E1201" s="35"/>
      <c r="F1201" s="183" t="s">
        <v>1102</v>
      </c>
      <c r="G1201" s="13"/>
      <c r="H1201" s="367"/>
      <c r="I1201" s="46"/>
      <c r="J1201" s="17"/>
    </row>
    <row r="1202" spans="1:10">
      <c r="A1202" s="10"/>
      <c r="B1202" s="8" t="s">
        <v>1091</v>
      </c>
      <c r="C1202" s="37" t="s">
        <v>1099</v>
      </c>
      <c r="D1202" s="37" t="s">
        <v>616</v>
      </c>
      <c r="E1202" s="55">
        <v>2</v>
      </c>
      <c r="F1202" s="55">
        <v>1</v>
      </c>
      <c r="G1202" s="30">
        <v>2</v>
      </c>
      <c r="H1202" s="360"/>
      <c r="I1202" s="40">
        <f t="shared" ref="I1202:I1205" si="113">G1202*H1202</f>
        <v>0</v>
      </c>
      <c r="J1202" s="17"/>
    </row>
    <row r="1203" spans="1:10" ht="25.5">
      <c r="A1203" s="10"/>
      <c r="B1203" s="8" t="s">
        <v>1093</v>
      </c>
      <c r="C1203" s="284" t="s">
        <v>1103</v>
      </c>
      <c r="D1203" s="37" t="s">
        <v>616</v>
      </c>
      <c r="E1203" s="55">
        <v>2</v>
      </c>
      <c r="F1203" s="55">
        <v>1</v>
      </c>
      <c r="G1203" s="30">
        <v>2</v>
      </c>
      <c r="H1203" s="360"/>
      <c r="I1203" s="40">
        <f t="shared" si="113"/>
        <v>0</v>
      </c>
      <c r="J1203" s="17"/>
    </row>
    <row r="1204" spans="1:10">
      <c r="A1204" s="10"/>
      <c r="B1204" s="8" t="s">
        <v>1094</v>
      </c>
      <c r="C1204" s="36" t="s">
        <v>2</v>
      </c>
      <c r="D1204" s="124" t="s">
        <v>38</v>
      </c>
      <c r="E1204" s="272">
        <v>2</v>
      </c>
      <c r="F1204" s="39" t="s">
        <v>1095</v>
      </c>
      <c r="G1204" s="30">
        <v>2</v>
      </c>
      <c r="H1204" s="360"/>
      <c r="I1204" s="40">
        <f t="shared" si="113"/>
        <v>0</v>
      </c>
      <c r="J1204" s="17"/>
    </row>
    <row r="1205" spans="1:10" ht="25.5">
      <c r="A1205" s="10"/>
      <c r="B1205" s="8" t="s">
        <v>1104</v>
      </c>
      <c r="C1205" s="37" t="s">
        <v>178</v>
      </c>
      <c r="D1205" s="37" t="s">
        <v>616</v>
      </c>
      <c r="E1205" s="55">
        <v>2</v>
      </c>
      <c r="F1205" s="55">
        <v>1</v>
      </c>
      <c r="G1205" s="30">
        <v>2</v>
      </c>
      <c r="H1205" s="360"/>
      <c r="I1205" s="40">
        <f t="shared" si="113"/>
        <v>0</v>
      </c>
      <c r="J1205" s="17"/>
    </row>
    <row r="1206" spans="1:10">
      <c r="A1206" s="10"/>
      <c r="B1206" s="8" t="s">
        <v>1105</v>
      </c>
      <c r="C1206" s="37" t="s">
        <v>1099</v>
      </c>
      <c r="D1206" s="37" t="s">
        <v>616</v>
      </c>
      <c r="E1206" s="55">
        <v>2</v>
      </c>
      <c r="F1206" s="55">
        <v>1</v>
      </c>
      <c r="G1206" s="49">
        <v>0</v>
      </c>
      <c r="H1206" s="368" t="s">
        <v>46</v>
      </c>
      <c r="I1206" s="50" t="s">
        <v>47</v>
      </c>
      <c r="J1206" s="17"/>
    </row>
    <row r="1207" spans="1:10">
      <c r="A1207" s="10"/>
      <c r="B1207" s="8"/>
      <c r="C1207" s="34"/>
      <c r="D1207" s="10"/>
      <c r="E1207" s="21"/>
      <c r="F1207" s="47"/>
      <c r="G1207" s="283"/>
      <c r="H1207" s="367"/>
      <c r="I1207" s="46"/>
      <c r="J1207" s="17"/>
    </row>
    <row r="1208" spans="1:10">
      <c r="A1208" s="10"/>
      <c r="B1208" s="356" t="s">
        <v>1106</v>
      </c>
      <c r="C1208" s="34" t="s">
        <v>2</v>
      </c>
      <c r="D1208" s="10"/>
      <c r="E1208" s="35"/>
      <c r="F1208" s="35"/>
      <c r="G1208" s="13"/>
      <c r="H1208" s="367"/>
      <c r="I1208" s="46"/>
      <c r="J1208" s="17"/>
    </row>
    <row r="1209" spans="1:10">
      <c r="A1209" s="10"/>
      <c r="B1209" s="8" t="s">
        <v>1107</v>
      </c>
      <c r="C1209" s="37" t="s">
        <v>1085</v>
      </c>
      <c r="D1209" s="37" t="s">
        <v>616</v>
      </c>
      <c r="E1209" s="303"/>
      <c r="F1209" s="55">
        <v>1</v>
      </c>
      <c r="G1209" s="30">
        <v>4</v>
      </c>
      <c r="H1209" s="360"/>
      <c r="I1209" s="40">
        <f t="shared" ref="I1209:I1211" si="114">G1209*H1209</f>
        <v>0</v>
      </c>
      <c r="J1209" s="17"/>
    </row>
    <row r="1210" spans="1:10">
      <c r="A1210" s="10"/>
      <c r="B1210" s="8" t="s">
        <v>1108</v>
      </c>
      <c r="C1210" s="37" t="s">
        <v>1085</v>
      </c>
      <c r="D1210" s="37" t="s">
        <v>616</v>
      </c>
      <c r="E1210" s="303"/>
      <c r="F1210" s="55">
        <v>1</v>
      </c>
      <c r="G1210" s="30">
        <v>4</v>
      </c>
      <c r="H1210" s="360"/>
      <c r="I1210" s="40">
        <f t="shared" si="114"/>
        <v>0</v>
      </c>
      <c r="J1210" s="17"/>
    </row>
    <row r="1211" spans="1:10">
      <c r="A1211" s="10"/>
      <c r="B1211" s="8" t="s">
        <v>1109</v>
      </c>
      <c r="C1211" s="37" t="s">
        <v>178</v>
      </c>
      <c r="D1211" s="37" t="s">
        <v>616</v>
      </c>
      <c r="E1211" s="303"/>
      <c r="F1211" s="55">
        <v>1</v>
      </c>
      <c r="G1211" s="30">
        <v>4</v>
      </c>
      <c r="H1211" s="360"/>
      <c r="I1211" s="40">
        <f t="shared" si="114"/>
        <v>0</v>
      </c>
      <c r="J1211" s="17"/>
    </row>
    <row r="1212" spans="1:10">
      <c r="A1212" s="10"/>
      <c r="B1212" s="8" t="s">
        <v>2</v>
      </c>
      <c r="C1212" s="34" t="s">
        <v>2</v>
      </c>
      <c r="D1212" s="10" t="s">
        <v>2</v>
      </c>
      <c r="E1212" s="35"/>
      <c r="F1212" s="35"/>
      <c r="G1212" s="13"/>
      <c r="H1212" s="367"/>
      <c r="I1212" s="46"/>
      <c r="J1212" s="17"/>
    </row>
    <row r="1213" spans="1:10">
      <c r="A1213" s="10"/>
      <c r="B1213" s="11" t="s">
        <v>1110</v>
      </c>
      <c r="C1213" s="34"/>
      <c r="D1213" s="10"/>
      <c r="E1213" s="35"/>
      <c r="F1213" s="35"/>
      <c r="G1213" s="13"/>
      <c r="H1213" s="367"/>
      <c r="I1213" s="46"/>
      <c r="J1213" s="17"/>
    </row>
    <row r="1214" spans="1:10">
      <c r="A1214" s="10"/>
      <c r="B1214" s="8" t="s">
        <v>1091</v>
      </c>
      <c r="C1214" s="36" t="s">
        <v>1111</v>
      </c>
      <c r="D1214" s="37" t="s">
        <v>38</v>
      </c>
      <c r="E1214" s="55"/>
      <c r="F1214" s="39" t="s">
        <v>953</v>
      </c>
      <c r="G1214" s="30">
        <v>1</v>
      </c>
      <c r="H1214" s="360"/>
      <c r="I1214" s="40">
        <f t="shared" ref="I1214:I1215" si="115">G1214*H1214</f>
        <v>0</v>
      </c>
      <c r="J1214" s="17"/>
    </row>
    <row r="1215" spans="1:10" ht="25.5">
      <c r="A1215" s="10"/>
      <c r="B1215" s="8" t="s">
        <v>1112</v>
      </c>
      <c r="C1215" s="352" t="s">
        <v>1113</v>
      </c>
      <c r="D1215" s="37" t="s">
        <v>38</v>
      </c>
      <c r="E1215" s="55"/>
      <c r="F1215" s="39" t="s">
        <v>953</v>
      </c>
      <c r="G1215" s="30">
        <v>1</v>
      </c>
      <c r="H1215" s="360"/>
      <c r="I1215" s="40">
        <f t="shared" si="115"/>
        <v>0</v>
      </c>
      <c r="J1215" s="17"/>
    </row>
    <row r="1216" spans="1:10">
      <c r="A1216" s="10"/>
      <c r="B1216" s="8" t="s">
        <v>2</v>
      </c>
      <c r="C1216" s="34" t="s">
        <v>2</v>
      </c>
      <c r="D1216" s="10" t="s">
        <v>2</v>
      </c>
      <c r="E1216" s="47"/>
      <c r="F1216" s="47"/>
      <c r="G1216" s="13"/>
      <c r="H1216" s="367"/>
      <c r="I1216" s="46"/>
      <c r="J1216" s="17"/>
    </row>
    <row r="1217" spans="1:51" s="74" customFormat="1">
      <c r="A1217" s="27"/>
      <c r="B1217" s="356" t="s">
        <v>1114</v>
      </c>
      <c r="C1217" s="34" t="s">
        <v>2</v>
      </c>
      <c r="D1217" s="10" t="s">
        <v>2</v>
      </c>
      <c r="E1217" s="47"/>
      <c r="F1217" s="47"/>
      <c r="G1217" s="13"/>
      <c r="H1217" s="367"/>
      <c r="I1217" s="46"/>
      <c r="J1217" s="57"/>
      <c r="K1217" s="17"/>
      <c r="L1217" s="17"/>
      <c r="M1217" s="17"/>
      <c r="N1217" s="17"/>
      <c r="O1217" s="17"/>
      <c r="P1217" s="17"/>
      <c r="Q1217" s="17"/>
      <c r="R1217" s="17"/>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row>
    <row r="1218" spans="1:51" s="74" customFormat="1">
      <c r="A1218" s="27"/>
      <c r="B1218" s="8" t="s">
        <v>192</v>
      </c>
      <c r="C1218" s="71" t="s">
        <v>99</v>
      </c>
      <c r="D1218" s="37"/>
      <c r="E1218" s="39">
        <v>1</v>
      </c>
      <c r="F1218" s="39"/>
      <c r="G1218" s="30">
        <v>1</v>
      </c>
      <c r="H1218" s="360"/>
      <c r="I1218" s="40">
        <f t="shared" ref="I1218" si="116">G1218*H1218</f>
        <v>0</v>
      </c>
      <c r="J1218" s="57"/>
      <c r="K1218" s="17"/>
      <c r="L1218" s="17"/>
      <c r="M1218" s="17"/>
      <c r="N1218" s="17"/>
      <c r="O1218" s="17"/>
      <c r="P1218" s="17"/>
      <c r="Q1218" s="17"/>
      <c r="R1218" s="17"/>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row>
    <row r="1219" spans="1:51">
      <c r="A1219" s="10"/>
      <c r="B1219" s="8"/>
      <c r="C1219" s="34"/>
      <c r="D1219" s="10"/>
      <c r="E1219" s="47"/>
      <c r="F1219" s="47"/>
      <c r="G1219" s="13"/>
      <c r="H1219" s="367"/>
      <c r="I1219" s="46"/>
      <c r="J1219" s="17"/>
    </row>
    <row r="1220" spans="1:51" ht="13.5" thickBot="1">
      <c r="A1220" s="75" t="s">
        <v>2</v>
      </c>
      <c r="B1220" s="158" t="s">
        <v>1065</v>
      </c>
      <c r="C1220" s="77"/>
      <c r="D1220" s="75"/>
      <c r="E1220" s="238"/>
      <c r="F1220" s="186"/>
      <c r="G1220" s="81"/>
      <c r="H1220" s="370" t="s">
        <v>193</v>
      </c>
      <c r="I1220" s="82">
        <f>SUM(I1175:I1218)</f>
        <v>0</v>
      </c>
      <c r="J1220" s="17"/>
    </row>
    <row r="1221" spans="1:51">
      <c r="A1221" s="10" t="s">
        <v>2</v>
      </c>
      <c r="B1221" s="8"/>
      <c r="C1221" s="34"/>
      <c r="D1221" s="10"/>
      <c r="E1221" s="21"/>
      <c r="F1221" s="47"/>
      <c r="G1221" s="13"/>
      <c r="H1221" s="367"/>
      <c r="I1221" s="46"/>
      <c r="J1221" s="17"/>
    </row>
    <row r="1222" spans="1:51">
      <c r="A1222" s="10" t="s">
        <v>2</v>
      </c>
      <c r="B1222" s="356" t="s">
        <v>1115</v>
      </c>
      <c r="C1222" s="10" t="s">
        <v>2</v>
      </c>
      <c r="D1222" s="10" t="s">
        <v>2</v>
      </c>
      <c r="E1222" s="47"/>
      <c r="F1222" s="47"/>
      <c r="G1222" s="13"/>
      <c r="H1222" s="367"/>
      <c r="I1222" s="46"/>
      <c r="J1222" s="17"/>
    </row>
    <row r="1223" spans="1:51">
      <c r="A1223" s="10" t="s">
        <v>2</v>
      </c>
      <c r="B1223" s="8"/>
      <c r="C1223" s="10" t="s">
        <v>2</v>
      </c>
      <c r="D1223" s="10" t="s">
        <v>2</v>
      </c>
      <c r="E1223" s="47"/>
      <c r="F1223" s="47"/>
      <c r="G1223" s="13"/>
      <c r="H1223" s="367"/>
      <c r="I1223" s="46"/>
      <c r="J1223" s="17"/>
    </row>
    <row r="1224" spans="1:51">
      <c r="A1224" s="10"/>
      <c r="B1224" s="356" t="s">
        <v>1116</v>
      </c>
      <c r="C1224" s="10" t="s">
        <v>2</v>
      </c>
      <c r="D1224" s="10" t="s">
        <v>2</v>
      </c>
      <c r="E1224" s="35"/>
      <c r="F1224" s="35"/>
      <c r="G1224" s="13"/>
      <c r="H1224" s="367"/>
      <c r="I1224" s="46"/>
      <c r="J1224" s="17"/>
    </row>
    <row r="1225" spans="1:51">
      <c r="A1225" s="10"/>
      <c r="B1225" s="8" t="s">
        <v>1117</v>
      </c>
      <c r="C1225" s="37" t="s">
        <v>2</v>
      </c>
      <c r="D1225" s="37" t="s">
        <v>53</v>
      </c>
      <c r="E1225" s="55"/>
      <c r="F1225" s="55"/>
      <c r="G1225" s="49">
        <v>0</v>
      </c>
      <c r="H1225" s="368" t="s">
        <v>46</v>
      </c>
      <c r="I1225" s="50" t="s">
        <v>47</v>
      </c>
      <c r="J1225" s="17"/>
    </row>
    <row r="1226" spans="1:51">
      <c r="A1226" s="10"/>
      <c r="B1226" s="8" t="s">
        <v>1118</v>
      </c>
      <c r="C1226" s="37" t="s">
        <v>2</v>
      </c>
      <c r="D1226" s="37" t="s">
        <v>53</v>
      </c>
      <c r="E1226" s="54"/>
      <c r="F1226" s="55"/>
      <c r="G1226" s="49">
        <v>0</v>
      </c>
      <c r="H1226" s="368" t="s">
        <v>46</v>
      </c>
      <c r="I1226" s="50" t="s">
        <v>47</v>
      </c>
      <c r="J1226" s="17"/>
    </row>
    <row r="1227" spans="1:51">
      <c r="A1227" s="10"/>
      <c r="B1227" s="8" t="s">
        <v>1119</v>
      </c>
      <c r="C1227" s="37" t="s">
        <v>2</v>
      </c>
      <c r="D1227" s="37" t="s">
        <v>53</v>
      </c>
      <c r="E1227" s="54"/>
      <c r="F1227" s="55"/>
      <c r="G1227" s="49">
        <v>0</v>
      </c>
      <c r="H1227" s="368" t="s">
        <v>46</v>
      </c>
      <c r="I1227" s="50" t="s">
        <v>47</v>
      </c>
      <c r="J1227" s="17"/>
    </row>
    <row r="1228" spans="1:51">
      <c r="A1228" s="10"/>
      <c r="B1228" s="8"/>
      <c r="C1228" s="232" t="s">
        <v>1120</v>
      </c>
      <c r="D1228" s="10"/>
      <c r="E1228" s="35"/>
      <c r="F1228" s="35"/>
      <c r="G1228" s="13"/>
      <c r="H1228" s="367"/>
      <c r="I1228" s="46"/>
      <c r="J1228" s="17"/>
    </row>
    <row r="1229" spans="1:51">
      <c r="A1229" s="10"/>
      <c r="B1229" s="11" t="s">
        <v>1121</v>
      </c>
      <c r="C1229" s="10"/>
      <c r="D1229" s="10"/>
      <c r="E1229" s="35"/>
      <c r="F1229" s="35"/>
      <c r="G1229" s="13"/>
      <c r="H1229" s="367"/>
      <c r="I1229" s="46"/>
      <c r="J1229" s="17"/>
    </row>
    <row r="1230" spans="1:51">
      <c r="A1230" s="10"/>
      <c r="B1230" s="8" t="s">
        <v>1122</v>
      </c>
      <c r="C1230" s="37" t="s">
        <v>2</v>
      </c>
      <c r="D1230" s="37" t="s">
        <v>2</v>
      </c>
      <c r="E1230" s="54"/>
      <c r="F1230" s="55"/>
      <c r="G1230" s="49">
        <v>0</v>
      </c>
      <c r="H1230" s="368" t="s">
        <v>46</v>
      </c>
      <c r="I1230" s="50" t="s">
        <v>47</v>
      </c>
      <c r="J1230" s="17"/>
    </row>
    <row r="1231" spans="1:51">
      <c r="A1231" s="10"/>
      <c r="B1231" s="8" t="s">
        <v>1123</v>
      </c>
      <c r="C1231" s="37" t="s">
        <v>2</v>
      </c>
      <c r="D1231" s="37" t="s">
        <v>2</v>
      </c>
      <c r="E1231" s="54"/>
      <c r="F1231" s="55"/>
      <c r="G1231" s="49">
        <v>0</v>
      </c>
      <c r="H1231" s="368" t="s">
        <v>46</v>
      </c>
      <c r="I1231" s="50" t="s">
        <v>47</v>
      </c>
      <c r="J1231" s="17"/>
    </row>
    <row r="1232" spans="1:51">
      <c r="A1232" s="10"/>
      <c r="B1232" s="8" t="s">
        <v>1124</v>
      </c>
      <c r="C1232" s="37" t="s">
        <v>2</v>
      </c>
      <c r="D1232" s="37" t="s">
        <v>2</v>
      </c>
      <c r="E1232" s="54"/>
      <c r="F1232" s="55"/>
      <c r="G1232" s="49">
        <v>0</v>
      </c>
      <c r="H1232" s="368" t="s">
        <v>46</v>
      </c>
      <c r="I1232" s="50" t="s">
        <v>47</v>
      </c>
      <c r="J1232" s="17"/>
    </row>
    <row r="1233" spans="1:11">
      <c r="A1233" s="10"/>
      <c r="B1233" s="8" t="s">
        <v>1125</v>
      </c>
      <c r="C1233" s="37" t="s">
        <v>2</v>
      </c>
      <c r="D1233" s="37" t="s">
        <v>2</v>
      </c>
      <c r="E1233" s="54"/>
      <c r="F1233" s="55"/>
      <c r="G1233" s="49">
        <v>0</v>
      </c>
      <c r="H1233" s="368" t="s">
        <v>46</v>
      </c>
      <c r="I1233" s="50" t="s">
        <v>47</v>
      </c>
    </row>
    <row r="1234" spans="1:11">
      <c r="A1234" s="10"/>
      <c r="B1234" s="8" t="s">
        <v>1126</v>
      </c>
      <c r="C1234" s="37" t="s">
        <v>2</v>
      </c>
      <c r="D1234" s="37" t="s">
        <v>2</v>
      </c>
      <c r="E1234" s="54"/>
      <c r="F1234" s="55"/>
      <c r="G1234" s="49">
        <v>0</v>
      </c>
      <c r="H1234" s="368" t="s">
        <v>46</v>
      </c>
      <c r="I1234" s="50" t="s">
        <v>47</v>
      </c>
    </row>
    <row r="1235" spans="1:11">
      <c r="A1235" s="10"/>
      <c r="B1235" s="8" t="s">
        <v>1127</v>
      </c>
      <c r="C1235" s="37" t="s">
        <v>2</v>
      </c>
      <c r="D1235" s="37" t="s">
        <v>2</v>
      </c>
      <c r="E1235" s="54"/>
      <c r="F1235" s="55"/>
      <c r="G1235" s="49">
        <v>0</v>
      </c>
      <c r="H1235" s="368" t="s">
        <v>46</v>
      </c>
      <c r="I1235" s="50" t="s">
        <v>47</v>
      </c>
    </row>
    <row r="1236" spans="1:11">
      <c r="A1236" s="10"/>
      <c r="B1236" s="8" t="s">
        <v>1128</v>
      </c>
      <c r="C1236" s="37" t="s">
        <v>2</v>
      </c>
      <c r="D1236" s="37" t="s">
        <v>2</v>
      </c>
      <c r="E1236" s="54"/>
      <c r="F1236" s="55"/>
      <c r="G1236" s="49">
        <v>0</v>
      </c>
      <c r="H1236" s="368" t="s">
        <v>46</v>
      </c>
      <c r="I1236" s="50" t="s">
        <v>47</v>
      </c>
      <c r="J1236" s="10"/>
      <c r="K1236" s="16"/>
    </row>
    <row r="1237" spans="1:11">
      <c r="A1237" s="10"/>
      <c r="B1237" s="8" t="s">
        <v>2</v>
      </c>
      <c r="C1237" s="10" t="s">
        <v>2</v>
      </c>
      <c r="D1237" s="10" t="s">
        <v>2</v>
      </c>
      <c r="E1237" s="47"/>
      <c r="F1237" s="35"/>
      <c r="G1237" s="13"/>
      <c r="H1237" s="367"/>
      <c r="I1237" s="46"/>
      <c r="J1237" s="10"/>
      <c r="K1237" s="16"/>
    </row>
    <row r="1238" spans="1:11">
      <c r="A1238" s="10"/>
      <c r="B1238" s="356" t="s">
        <v>1129</v>
      </c>
      <c r="C1238" s="10" t="s">
        <v>2</v>
      </c>
      <c r="D1238" s="10" t="s">
        <v>2</v>
      </c>
      <c r="E1238" s="47"/>
      <c r="F1238" s="35"/>
      <c r="G1238" s="13"/>
      <c r="H1238" s="367"/>
      <c r="I1238" s="46"/>
      <c r="J1238" s="10"/>
      <c r="K1238" s="16"/>
    </row>
    <row r="1239" spans="1:11" s="10" customFormat="1">
      <c r="B1239" s="8" t="s">
        <v>1130</v>
      </c>
      <c r="C1239" s="37" t="s">
        <v>1131</v>
      </c>
      <c r="D1239" s="37" t="s">
        <v>1132</v>
      </c>
      <c r="E1239" s="54"/>
      <c r="F1239" s="55"/>
      <c r="G1239" s="49">
        <v>0</v>
      </c>
      <c r="H1239" s="368" t="s">
        <v>46</v>
      </c>
      <c r="I1239" s="50" t="s">
        <v>47</v>
      </c>
    </row>
    <row r="1240" spans="1:11" s="10" customFormat="1" ht="25.5">
      <c r="B1240" s="8" t="s">
        <v>1133</v>
      </c>
      <c r="C1240" s="284" t="s">
        <v>1134</v>
      </c>
      <c r="D1240" s="223" t="s">
        <v>1135</v>
      </c>
      <c r="E1240" s="54"/>
      <c r="F1240" s="55"/>
      <c r="G1240" s="49">
        <v>0</v>
      </c>
      <c r="H1240" s="368" t="s">
        <v>46</v>
      </c>
      <c r="I1240" s="50" t="s">
        <v>47</v>
      </c>
    </row>
    <row r="1241" spans="1:11">
      <c r="A1241" s="10"/>
      <c r="B1241" s="8"/>
      <c r="C1241" s="16"/>
      <c r="D1241" s="10"/>
      <c r="E1241" s="47"/>
      <c r="F1241" s="35"/>
      <c r="G1241" s="13"/>
      <c r="H1241" s="367"/>
      <c r="I1241" s="46"/>
    </row>
    <row r="1242" spans="1:11" ht="25.5">
      <c r="A1242" s="10"/>
      <c r="B1242" s="356" t="s">
        <v>1136</v>
      </c>
      <c r="C1242" s="10" t="s">
        <v>2</v>
      </c>
      <c r="D1242" s="10" t="s">
        <v>2</v>
      </c>
      <c r="E1242" s="47"/>
      <c r="F1242" s="35"/>
      <c r="G1242" s="13"/>
      <c r="H1242" s="367"/>
      <c r="I1242" s="46"/>
    </row>
    <row r="1243" spans="1:11">
      <c r="A1243" s="10"/>
      <c r="B1243" s="8" t="s">
        <v>1137</v>
      </c>
      <c r="C1243" s="205" t="s">
        <v>1138</v>
      </c>
      <c r="D1243" s="37" t="s">
        <v>53</v>
      </c>
      <c r="E1243" s="54"/>
      <c r="F1243" s="55"/>
      <c r="G1243" s="49">
        <v>0</v>
      </c>
      <c r="H1243" s="368" t="s">
        <v>46</v>
      </c>
      <c r="I1243" s="50" t="s">
        <v>47</v>
      </c>
    </row>
    <row r="1244" spans="1:11">
      <c r="A1244" s="10"/>
      <c r="B1244" s="8" t="s">
        <v>1124</v>
      </c>
      <c r="C1244" s="205" t="s">
        <v>1139</v>
      </c>
      <c r="D1244" s="37" t="s">
        <v>53</v>
      </c>
      <c r="E1244" s="54"/>
      <c r="F1244" s="55"/>
      <c r="G1244" s="49">
        <v>0</v>
      </c>
      <c r="H1244" s="368" t="s">
        <v>46</v>
      </c>
      <c r="I1244" s="50" t="s">
        <v>47</v>
      </c>
    </row>
    <row r="1245" spans="1:11">
      <c r="A1245" s="10"/>
      <c r="B1245" s="8" t="s">
        <v>1126</v>
      </c>
      <c r="C1245" s="205" t="s">
        <v>484</v>
      </c>
      <c r="D1245" s="37" t="s">
        <v>53</v>
      </c>
      <c r="E1245" s="54"/>
      <c r="F1245" s="55"/>
      <c r="G1245" s="49">
        <v>0</v>
      </c>
      <c r="H1245" s="368" t="s">
        <v>46</v>
      </c>
      <c r="I1245" s="50" t="s">
        <v>47</v>
      </c>
    </row>
    <row r="1246" spans="1:11">
      <c r="A1246" s="10"/>
      <c r="B1246" s="8" t="s">
        <v>173</v>
      </c>
      <c r="C1246" s="205" t="s">
        <v>1140</v>
      </c>
      <c r="D1246" s="37" t="s">
        <v>53</v>
      </c>
      <c r="E1246" s="54"/>
      <c r="F1246" s="55"/>
      <c r="G1246" s="49">
        <v>0</v>
      </c>
      <c r="H1246" s="368" t="s">
        <v>46</v>
      </c>
      <c r="I1246" s="50" t="s">
        <v>47</v>
      </c>
    </row>
    <row r="1247" spans="1:11" s="10" customFormat="1">
      <c r="B1247" s="8" t="s">
        <v>1127</v>
      </c>
      <c r="C1247" s="205" t="s">
        <v>484</v>
      </c>
      <c r="D1247" s="37" t="s">
        <v>53</v>
      </c>
      <c r="E1247" s="54"/>
      <c r="F1247" s="55"/>
      <c r="G1247" s="49">
        <v>0</v>
      </c>
      <c r="H1247" s="368" t="s">
        <v>46</v>
      </c>
      <c r="I1247" s="50" t="s">
        <v>47</v>
      </c>
    </row>
    <row r="1248" spans="1:11" s="10" customFormat="1">
      <c r="B1248" s="8" t="s">
        <v>1141</v>
      </c>
      <c r="C1248" s="205" t="s">
        <v>484</v>
      </c>
      <c r="D1248" s="37" t="s">
        <v>53</v>
      </c>
      <c r="E1248" s="54"/>
      <c r="F1248" s="55"/>
      <c r="G1248" s="49">
        <v>0</v>
      </c>
      <c r="H1248" s="368" t="s">
        <v>46</v>
      </c>
      <c r="I1248" s="50" t="s">
        <v>47</v>
      </c>
    </row>
    <row r="1249" spans="1:10" ht="25.5">
      <c r="A1249" s="10"/>
      <c r="B1249" s="8" t="s">
        <v>1142</v>
      </c>
      <c r="C1249" s="37" t="s">
        <v>1143</v>
      </c>
      <c r="D1249" s="37" t="s">
        <v>2</v>
      </c>
      <c r="E1249" s="54"/>
      <c r="F1249" s="55"/>
      <c r="G1249" s="49">
        <v>0</v>
      </c>
      <c r="H1249" s="368" t="s">
        <v>46</v>
      </c>
      <c r="I1249" s="50" t="s">
        <v>47</v>
      </c>
      <c r="J1249" s="17"/>
    </row>
    <row r="1250" spans="1:10">
      <c r="A1250" s="10"/>
      <c r="B1250" s="8" t="s">
        <v>1144</v>
      </c>
      <c r="C1250" s="37" t="s">
        <v>1145</v>
      </c>
      <c r="D1250" s="37" t="s">
        <v>2</v>
      </c>
      <c r="E1250" s="54"/>
      <c r="F1250" s="55"/>
      <c r="G1250" s="49">
        <v>0</v>
      </c>
      <c r="H1250" s="368" t="s">
        <v>46</v>
      </c>
      <c r="I1250" s="50" t="s">
        <v>47</v>
      </c>
      <c r="J1250" s="17"/>
    </row>
    <row r="1251" spans="1:10">
      <c r="A1251" s="10" t="s">
        <v>2</v>
      </c>
      <c r="B1251" s="8" t="s">
        <v>2</v>
      </c>
      <c r="C1251" s="17" t="s">
        <v>1196</v>
      </c>
      <c r="D1251" s="10"/>
      <c r="E1251" s="47"/>
      <c r="F1251" s="35"/>
      <c r="G1251" s="13"/>
      <c r="H1251" s="367"/>
      <c r="I1251" s="46"/>
      <c r="J1251" s="17"/>
    </row>
    <row r="1252" spans="1:10">
      <c r="A1252" s="10" t="s">
        <v>2</v>
      </c>
      <c r="B1252" s="8" t="s">
        <v>2</v>
      </c>
      <c r="C1252" s="304" t="s">
        <v>1195</v>
      </c>
      <c r="D1252" s="34"/>
      <c r="E1252" s="47"/>
      <c r="F1252" s="35"/>
      <c r="G1252" s="13"/>
      <c r="H1252" s="367"/>
      <c r="I1252" s="46"/>
      <c r="J1252" s="17"/>
    </row>
    <row r="1253" spans="1:10">
      <c r="A1253" s="10"/>
      <c r="B1253" s="356" t="s">
        <v>1146</v>
      </c>
      <c r="C1253" s="10" t="s">
        <v>2</v>
      </c>
      <c r="D1253" s="10" t="s">
        <v>2</v>
      </c>
      <c r="E1253" s="47"/>
      <c r="F1253" s="35"/>
      <c r="G1253" s="13"/>
      <c r="H1253" s="367"/>
      <c r="I1253" s="46"/>
      <c r="J1253" s="17"/>
    </row>
    <row r="1254" spans="1:10">
      <c r="A1254" s="10"/>
      <c r="B1254" s="8" t="s">
        <v>1147</v>
      </c>
      <c r="C1254" s="37" t="s">
        <v>2</v>
      </c>
      <c r="D1254" s="37" t="s">
        <v>457</v>
      </c>
      <c r="E1254" s="54"/>
      <c r="F1254" s="55"/>
      <c r="G1254" s="49">
        <v>0</v>
      </c>
      <c r="H1254" s="368" t="s">
        <v>46</v>
      </c>
      <c r="I1254" s="50" t="s">
        <v>47</v>
      </c>
      <c r="J1254" s="17"/>
    </row>
    <row r="1255" spans="1:10">
      <c r="A1255" s="10"/>
      <c r="B1255" s="8" t="s">
        <v>1148</v>
      </c>
      <c r="C1255" s="37" t="s">
        <v>2</v>
      </c>
      <c r="D1255" s="37" t="s">
        <v>457</v>
      </c>
      <c r="E1255" s="54"/>
      <c r="F1255" s="55"/>
      <c r="G1255" s="49">
        <v>0</v>
      </c>
      <c r="H1255" s="368" t="s">
        <v>46</v>
      </c>
      <c r="I1255" s="50" t="s">
        <v>47</v>
      </c>
      <c r="J1255" s="17"/>
    </row>
    <row r="1256" spans="1:10">
      <c r="A1256" s="10"/>
      <c r="B1256" s="8" t="s">
        <v>2</v>
      </c>
      <c r="C1256" s="232" t="s">
        <v>1195</v>
      </c>
      <c r="D1256" s="34"/>
      <c r="E1256" s="47"/>
      <c r="F1256" s="35"/>
      <c r="G1256" s="13"/>
      <c r="H1256" s="367"/>
      <c r="I1256" s="46"/>
      <c r="J1256" s="17"/>
    </row>
    <row r="1257" spans="1:10">
      <c r="A1257" s="10"/>
      <c r="B1257" s="8"/>
      <c r="C1257" s="34"/>
      <c r="D1257" s="34"/>
      <c r="E1257" s="47"/>
      <c r="F1257" s="35"/>
      <c r="G1257" s="13"/>
      <c r="H1257" s="367"/>
      <c r="I1257" s="46"/>
      <c r="J1257" s="17"/>
    </row>
    <row r="1258" spans="1:10">
      <c r="A1258" s="10"/>
      <c r="B1258" s="11" t="s">
        <v>1149</v>
      </c>
      <c r="C1258" s="10"/>
      <c r="D1258" s="10"/>
      <c r="E1258" s="35"/>
      <c r="F1258" s="35"/>
      <c r="G1258" s="13"/>
      <c r="H1258" s="367"/>
      <c r="I1258" s="46"/>
      <c r="J1258" s="17"/>
    </row>
    <row r="1259" spans="1:10">
      <c r="A1259" s="10"/>
      <c r="B1259" s="8" t="s">
        <v>1150</v>
      </c>
      <c r="C1259" s="37" t="s">
        <v>2</v>
      </c>
      <c r="D1259" s="37" t="s">
        <v>856</v>
      </c>
      <c r="E1259" s="54"/>
      <c r="F1259" s="55"/>
      <c r="G1259" s="49">
        <v>0</v>
      </c>
      <c r="H1259" s="368" t="s">
        <v>46</v>
      </c>
      <c r="I1259" s="50" t="s">
        <v>47</v>
      </c>
      <c r="J1259" s="17"/>
    </row>
    <row r="1260" spans="1:10">
      <c r="A1260" s="10"/>
      <c r="B1260" s="8" t="s">
        <v>1151</v>
      </c>
      <c r="C1260" s="37" t="s">
        <v>2</v>
      </c>
      <c r="D1260" s="37" t="s">
        <v>856</v>
      </c>
      <c r="E1260" s="54"/>
      <c r="F1260" s="55"/>
      <c r="G1260" s="49">
        <v>0</v>
      </c>
      <c r="H1260" s="368" t="s">
        <v>46</v>
      </c>
      <c r="I1260" s="50" t="s">
        <v>47</v>
      </c>
      <c r="J1260" s="17"/>
    </row>
    <row r="1261" spans="1:10">
      <c r="A1261" s="10"/>
      <c r="B1261" s="8" t="s">
        <v>1152</v>
      </c>
      <c r="C1261" s="37" t="s">
        <v>2</v>
      </c>
      <c r="D1261" s="37" t="s">
        <v>856</v>
      </c>
      <c r="E1261" s="54"/>
      <c r="F1261" s="55"/>
      <c r="G1261" s="49">
        <v>0</v>
      </c>
      <c r="H1261" s="368" t="s">
        <v>46</v>
      </c>
      <c r="I1261" s="50" t="s">
        <v>47</v>
      </c>
      <c r="J1261" s="17"/>
    </row>
    <row r="1262" spans="1:10">
      <c r="A1262" s="10"/>
      <c r="B1262" s="8" t="s">
        <v>1153</v>
      </c>
      <c r="C1262" s="37" t="s">
        <v>2</v>
      </c>
      <c r="D1262" s="37" t="s">
        <v>856</v>
      </c>
      <c r="E1262" s="54"/>
      <c r="F1262" s="55"/>
      <c r="G1262" s="49">
        <v>0</v>
      </c>
      <c r="H1262" s="368" t="s">
        <v>46</v>
      </c>
      <c r="I1262" s="50" t="s">
        <v>47</v>
      </c>
      <c r="J1262" s="17"/>
    </row>
    <row r="1263" spans="1:10">
      <c r="A1263" s="10"/>
      <c r="B1263" s="8" t="s">
        <v>1148</v>
      </c>
      <c r="C1263" s="37" t="s">
        <v>2</v>
      </c>
      <c r="D1263" s="37" t="s">
        <v>856</v>
      </c>
      <c r="E1263" s="54"/>
      <c r="F1263" s="55"/>
      <c r="G1263" s="49">
        <v>0</v>
      </c>
      <c r="H1263" s="368" t="s">
        <v>46</v>
      </c>
      <c r="I1263" s="50" t="s">
        <v>47</v>
      </c>
      <c r="J1263" s="17"/>
    </row>
    <row r="1264" spans="1:10">
      <c r="A1264" s="10"/>
      <c r="B1264" s="8" t="s">
        <v>2</v>
      </c>
      <c r="C1264" s="232" t="s">
        <v>1197</v>
      </c>
      <c r="D1264" s="10"/>
      <c r="E1264" s="47"/>
      <c r="F1264" s="35"/>
      <c r="G1264" s="13"/>
      <c r="H1264" s="367"/>
      <c r="I1264" s="46"/>
      <c r="J1264" s="17"/>
    </row>
    <row r="1265" spans="1:10">
      <c r="A1265" s="10"/>
      <c r="B1265" s="8" t="s">
        <v>2</v>
      </c>
      <c r="C1265" s="232" t="s">
        <v>1195</v>
      </c>
      <c r="D1265" s="34"/>
      <c r="E1265" s="47"/>
      <c r="F1265" s="35"/>
      <c r="G1265" s="13"/>
      <c r="H1265" s="367"/>
      <c r="I1265" s="46"/>
      <c r="J1265" s="17"/>
    </row>
    <row r="1266" spans="1:10">
      <c r="A1266" s="10"/>
      <c r="B1266" s="356" t="s">
        <v>1154</v>
      </c>
      <c r="C1266" s="10" t="s">
        <v>2</v>
      </c>
      <c r="D1266" s="34" t="s">
        <v>2</v>
      </c>
      <c r="E1266" s="47"/>
      <c r="F1266" s="35"/>
      <c r="G1266" s="13"/>
      <c r="H1266" s="367"/>
      <c r="I1266" s="46"/>
      <c r="J1266" s="17"/>
    </row>
    <row r="1267" spans="1:10">
      <c r="A1267" s="10"/>
      <c r="B1267" s="8" t="s">
        <v>1155</v>
      </c>
      <c r="C1267" s="37" t="s">
        <v>2</v>
      </c>
      <c r="D1267" s="37" t="s">
        <v>856</v>
      </c>
      <c r="E1267" s="39"/>
      <c r="F1267" s="55"/>
      <c r="G1267" s="49">
        <v>0</v>
      </c>
      <c r="H1267" s="368" t="s">
        <v>46</v>
      </c>
      <c r="I1267" s="50" t="s">
        <v>47</v>
      </c>
      <c r="J1267" s="17"/>
    </row>
    <row r="1268" spans="1:10">
      <c r="A1268" s="10"/>
      <c r="B1268" s="8" t="s">
        <v>1156</v>
      </c>
      <c r="C1268" s="37" t="s">
        <v>2</v>
      </c>
      <c r="D1268" s="37" t="s">
        <v>856</v>
      </c>
      <c r="E1268" s="39"/>
      <c r="F1268" s="55"/>
      <c r="G1268" s="49">
        <v>0</v>
      </c>
      <c r="H1268" s="368" t="s">
        <v>46</v>
      </c>
      <c r="I1268" s="50" t="s">
        <v>47</v>
      </c>
      <c r="J1268" s="17"/>
    </row>
    <row r="1269" spans="1:10">
      <c r="A1269" s="10"/>
      <c r="B1269" s="8"/>
      <c r="C1269" s="10"/>
      <c r="D1269" s="34"/>
      <c r="E1269" s="47"/>
      <c r="F1269" s="35"/>
      <c r="G1269" s="13"/>
      <c r="H1269" s="367"/>
      <c r="I1269" s="46"/>
      <c r="J1269" s="17"/>
    </row>
    <row r="1270" spans="1:10">
      <c r="A1270" s="10"/>
      <c r="B1270" s="356" t="s">
        <v>1157</v>
      </c>
      <c r="C1270" s="10" t="s">
        <v>2</v>
      </c>
      <c r="D1270" s="34" t="s">
        <v>2</v>
      </c>
      <c r="E1270" s="47"/>
      <c r="F1270" s="35"/>
      <c r="G1270" s="13"/>
      <c r="H1270" s="367"/>
      <c r="I1270" s="46"/>
      <c r="J1270" s="17"/>
    </row>
    <row r="1271" spans="1:10">
      <c r="A1271" s="10"/>
      <c r="B1271" s="8" t="s">
        <v>1158</v>
      </c>
      <c r="C1271" s="37" t="s">
        <v>2</v>
      </c>
      <c r="D1271" s="37" t="s">
        <v>856</v>
      </c>
      <c r="E1271" s="39"/>
      <c r="F1271" s="55"/>
      <c r="G1271" s="49">
        <v>0</v>
      </c>
      <c r="H1271" s="368" t="s">
        <v>46</v>
      </c>
      <c r="I1271" s="50" t="s">
        <v>47</v>
      </c>
      <c r="J1271" s="17"/>
    </row>
    <row r="1272" spans="1:10">
      <c r="A1272" s="10"/>
      <c r="B1272" s="8" t="s">
        <v>1159</v>
      </c>
      <c r="C1272" s="37" t="s">
        <v>2</v>
      </c>
      <c r="D1272" s="37" t="s">
        <v>856</v>
      </c>
      <c r="E1272" s="39"/>
      <c r="F1272" s="55"/>
      <c r="G1272" s="49">
        <v>0</v>
      </c>
      <c r="H1272" s="368" t="s">
        <v>46</v>
      </c>
      <c r="I1272" s="50" t="s">
        <v>47</v>
      </c>
      <c r="J1272" s="17"/>
    </row>
    <row r="1273" spans="1:10">
      <c r="A1273" s="10"/>
      <c r="B1273" s="8"/>
      <c r="C1273" s="10"/>
      <c r="D1273" s="34"/>
      <c r="E1273" s="47"/>
      <c r="F1273" s="35"/>
      <c r="G1273" s="13"/>
      <c r="H1273" s="367"/>
      <c r="I1273" s="46"/>
      <c r="J1273" s="17"/>
    </row>
    <row r="1274" spans="1:10">
      <c r="A1274" s="10"/>
      <c r="B1274" s="8" t="s">
        <v>2</v>
      </c>
      <c r="C1274" s="10" t="s">
        <v>2</v>
      </c>
      <c r="D1274" s="34" t="s">
        <v>2</v>
      </c>
      <c r="E1274" s="47"/>
      <c r="F1274" s="35"/>
      <c r="G1274" s="13"/>
      <c r="H1274" s="367"/>
      <c r="I1274" s="46"/>
      <c r="J1274" s="17"/>
    </row>
    <row r="1275" spans="1:10" ht="13.5" thickBot="1">
      <c r="A1275" s="75"/>
      <c r="B1275" s="158" t="s">
        <v>1115</v>
      </c>
      <c r="C1275" s="75" t="s">
        <v>2</v>
      </c>
      <c r="D1275" s="77" t="s">
        <v>2</v>
      </c>
      <c r="E1275" s="186"/>
      <c r="F1275" s="212"/>
      <c r="G1275" s="81"/>
      <c r="H1275" s="370" t="s">
        <v>193</v>
      </c>
      <c r="I1275" s="82">
        <f>SUM(I1225:I1274)</f>
        <v>0</v>
      </c>
      <c r="J1275" s="17"/>
    </row>
    <row r="1276" spans="1:10">
      <c r="A1276" s="10"/>
      <c r="B1276" s="8" t="s">
        <v>2</v>
      </c>
      <c r="C1276" s="10" t="s">
        <v>2</v>
      </c>
      <c r="D1276" s="34" t="s">
        <v>2</v>
      </c>
      <c r="E1276" s="47"/>
      <c r="F1276" s="35"/>
      <c r="G1276" s="13"/>
      <c r="H1276" s="367"/>
      <c r="I1276" s="46"/>
      <c r="J1276" s="17"/>
    </row>
    <row r="1277" spans="1:10" ht="25.5">
      <c r="A1277" s="10" t="s">
        <v>2</v>
      </c>
      <c r="B1277" s="356" t="s">
        <v>1160</v>
      </c>
      <c r="C1277" s="11" t="s">
        <v>2</v>
      </c>
      <c r="D1277" s="11" t="s">
        <v>2</v>
      </c>
      <c r="E1277" s="53"/>
      <c r="F1277" s="53"/>
      <c r="G1277" s="13"/>
      <c r="H1277" s="367"/>
      <c r="I1277" s="46"/>
      <c r="J1277" s="17"/>
    </row>
    <row r="1278" spans="1:10" ht="26.25" customHeight="1">
      <c r="A1278" s="10"/>
      <c r="B1278" s="422" t="s">
        <v>1161</v>
      </c>
      <c r="C1278" s="422"/>
      <c r="D1278" s="422"/>
      <c r="E1278" s="422"/>
      <c r="F1278" s="422"/>
      <c r="G1278" s="13"/>
      <c r="H1278" s="367"/>
      <c r="I1278" s="46"/>
      <c r="J1278" s="17"/>
    </row>
    <row r="1279" spans="1:10" ht="15">
      <c r="A1279" s="10"/>
      <c r="B1279" s="354"/>
      <c r="C1279" s="355"/>
      <c r="D1279" s="11"/>
      <c r="E1279" s="53"/>
      <c r="F1279" s="53"/>
      <c r="G1279" s="13"/>
      <c r="H1279" s="367"/>
      <c r="I1279" s="46"/>
      <c r="J1279" s="17"/>
    </row>
    <row r="1280" spans="1:10" ht="15">
      <c r="A1280" s="10"/>
      <c r="B1280" s="419" t="s">
        <v>1162</v>
      </c>
      <c r="C1280" s="420"/>
      <c r="E1280" s="47"/>
      <c r="F1280" s="47"/>
      <c r="G1280" s="13"/>
      <c r="H1280" s="367"/>
      <c r="I1280" s="46"/>
      <c r="J1280" s="17"/>
    </row>
    <row r="1281" spans="1:11">
      <c r="A1281" s="10"/>
      <c r="B1281" s="8" t="s">
        <v>1163</v>
      </c>
      <c r="C1281" s="36"/>
      <c r="D1281" s="305"/>
      <c r="E1281" s="39"/>
      <c r="F1281" s="39"/>
      <c r="G1281" s="30">
        <v>1</v>
      </c>
      <c r="H1281" s="360"/>
      <c r="I1281" s="40">
        <f t="shared" ref="I1281:I1282" si="117">G1281*H1281</f>
        <v>0</v>
      </c>
      <c r="J1281" s="17"/>
    </row>
    <row r="1282" spans="1:11">
      <c r="A1282" s="10"/>
      <c r="B1282" s="8" t="s">
        <v>1164</v>
      </c>
      <c r="C1282" s="36"/>
      <c r="D1282" s="305"/>
      <c r="E1282" s="39"/>
      <c r="F1282" s="39"/>
      <c r="G1282" s="30">
        <v>2</v>
      </c>
      <c r="H1282" s="360"/>
      <c r="I1282" s="40">
        <f t="shared" si="117"/>
        <v>0</v>
      </c>
    </row>
    <row r="1283" spans="1:11">
      <c r="A1283" s="10"/>
      <c r="B1283" s="8"/>
      <c r="H1283" s="371"/>
      <c r="I1283" s="86"/>
      <c r="J1283" s="17"/>
    </row>
    <row r="1284" spans="1:11" ht="15">
      <c r="A1284" s="10"/>
      <c r="B1284" s="416" t="s">
        <v>1165</v>
      </c>
      <c r="C1284" s="417"/>
      <c r="H1284" s="371"/>
      <c r="I1284" s="86"/>
      <c r="J1284" s="17"/>
    </row>
    <row r="1285" spans="1:11">
      <c r="A1285" s="10"/>
      <c r="B1285" s="8" t="s">
        <v>1166</v>
      </c>
      <c r="C1285" s="305"/>
      <c r="D1285" s="305"/>
      <c r="E1285" s="306"/>
      <c r="F1285" s="306"/>
      <c r="G1285" s="30">
        <v>8</v>
      </c>
      <c r="H1285" s="360"/>
      <c r="I1285" s="40">
        <f t="shared" ref="I1285:I1286" si="118">G1285*H1285</f>
        <v>0</v>
      </c>
      <c r="J1285" s="17"/>
    </row>
    <row r="1286" spans="1:11">
      <c r="A1286" s="10"/>
      <c r="B1286" s="8" t="s">
        <v>1167</v>
      </c>
      <c r="C1286" s="305"/>
      <c r="D1286" s="305"/>
      <c r="E1286" s="306"/>
      <c r="F1286" s="306"/>
      <c r="G1286" s="30">
        <v>5</v>
      </c>
      <c r="H1286" s="360"/>
      <c r="I1286" s="40">
        <f t="shared" si="118"/>
        <v>0</v>
      </c>
      <c r="J1286" s="17"/>
    </row>
    <row r="1287" spans="1:11">
      <c r="A1287" s="10"/>
      <c r="B1287" s="8" t="s">
        <v>1168</v>
      </c>
      <c r="C1287" s="305"/>
      <c r="D1287" s="305"/>
      <c r="E1287" s="306"/>
      <c r="F1287" s="306"/>
      <c r="G1287" s="30">
        <v>27</v>
      </c>
      <c r="H1287" s="360"/>
      <c r="I1287" s="40">
        <f>G1287*H1287</f>
        <v>0</v>
      </c>
      <c r="J1287" s="17"/>
    </row>
    <row r="1288" spans="1:11">
      <c r="B1288" s="8"/>
      <c r="H1288" s="394"/>
      <c r="I1288" s="86"/>
      <c r="J1288" s="17"/>
    </row>
    <row r="1289" spans="1:11" ht="26.25" thickBot="1">
      <c r="A1289" s="307"/>
      <c r="B1289" s="158" t="s">
        <v>1160</v>
      </c>
      <c r="C1289" s="307"/>
      <c r="D1289" s="307"/>
      <c r="E1289" s="308"/>
      <c r="F1289" s="308"/>
      <c r="G1289" s="309"/>
      <c r="H1289" s="370" t="s">
        <v>193</v>
      </c>
      <c r="I1289" s="310">
        <f>SUM(I1281:I1288)</f>
        <v>0</v>
      </c>
      <c r="J1289" s="17"/>
    </row>
    <row r="1290" spans="1:11">
      <c r="A1290" s="311"/>
      <c r="B1290" s="312"/>
      <c r="H1290" s="371"/>
      <c r="I1290" s="86"/>
      <c r="J1290" s="17"/>
    </row>
    <row r="1291" spans="1:11" ht="56.25" customHeight="1">
      <c r="A1291" s="10"/>
      <c r="B1291" s="313" t="s">
        <v>1169</v>
      </c>
      <c r="C1291" s="305"/>
      <c r="D1291" s="305"/>
      <c r="E1291" s="306"/>
      <c r="F1291" s="306" t="s">
        <v>186</v>
      </c>
      <c r="G1291" s="314">
        <v>1850</v>
      </c>
      <c r="H1291" s="360"/>
      <c r="I1291" s="315">
        <f t="shared" ref="I1291" si="119">G1291*H1291</f>
        <v>0</v>
      </c>
      <c r="J1291" s="22"/>
      <c r="K1291" s="68"/>
    </row>
    <row r="1292" spans="1:11" ht="15">
      <c r="A1292" s="316"/>
      <c r="B1292" s="317"/>
      <c r="C1292" s="42" t="s">
        <v>1170</v>
      </c>
      <c r="H1292" s="358"/>
      <c r="I1292" s="86"/>
      <c r="J1292" s="17"/>
    </row>
    <row r="1293" spans="1:11" ht="13.5" thickBot="1">
      <c r="A1293" s="75"/>
      <c r="B1293" s="158" t="s">
        <v>1171</v>
      </c>
      <c r="C1293" s="318"/>
      <c r="D1293" s="318"/>
      <c r="E1293" s="319"/>
      <c r="F1293" s="319"/>
      <c r="G1293" s="309"/>
      <c r="H1293" s="370" t="s">
        <v>193</v>
      </c>
      <c r="I1293" s="310">
        <f>SUM(I1291:I1292)</f>
        <v>0</v>
      </c>
      <c r="J1293" s="17"/>
    </row>
    <row r="1294" spans="1:11" ht="15">
      <c r="B1294" s="8"/>
      <c r="H1294" s="358"/>
      <c r="I1294" s="320"/>
      <c r="J1294" s="17"/>
    </row>
    <row r="1295" spans="1:11" ht="15">
      <c r="B1295" s="8" t="str">
        <f t="shared" ref="B1295" si="120">TRIM(I1294)</f>
        <v/>
      </c>
      <c r="H1295" s="358"/>
      <c r="J1295" s="17"/>
    </row>
    <row r="1296" spans="1:11" ht="15">
      <c r="B1296" s="8"/>
      <c r="H1296" s="358"/>
      <c r="J1296" s="17"/>
    </row>
    <row r="1297" spans="1:10" ht="15">
      <c r="B1297" s="8" t="str">
        <f>TRIM(I1295)</f>
        <v/>
      </c>
      <c r="H1297" s="358"/>
      <c r="J1297" s="17"/>
    </row>
    <row r="1298" spans="1:10" ht="15">
      <c r="A1298" s="321" t="s">
        <v>1172</v>
      </c>
      <c r="B1298" s="322"/>
      <c r="C1298" s="322"/>
      <c r="D1298" s="322"/>
      <c r="E1298" s="323"/>
      <c r="F1298" s="322"/>
      <c r="G1298" s="324"/>
      <c r="H1298" s="395"/>
      <c r="I1298" s="325" t="s">
        <v>1173</v>
      </c>
      <c r="J1298" s="17"/>
    </row>
    <row r="1299" spans="1:10" ht="15">
      <c r="A1299" s="326" t="str">
        <f>B204</f>
        <v>1  ZEMELJSKA DELA IN TEMELJENJE</v>
      </c>
      <c r="B1299" s="327"/>
      <c r="C1299" s="327"/>
      <c r="D1299" s="327"/>
      <c r="E1299" s="328"/>
      <c r="F1299" s="327"/>
      <c r="G1299" s="329"/>
      <c r="H1299" s="362"/>
      <c r="I1299" s="330">
        <f>I204</f>
        <v>0</v>
      </c>
      <c r="J1299" s="331" t="e">
        <f>I1299/$I$1314</f>
        <v>#DIV/0!</v>
      </c>
    </row>
    <row r="1300" spans="1:10" ht="15">
      <c r="A1300" s="332" t="str">
        <f>B288</f>
        <v>2  SPODNJE NOSILNE PLASTI</v>
      </c>
      <c r="B1300" s="333"/>
      <c r="C1300" s="333"/>
      <c r="D1300" s="333"/>
      <c r="E1300" s="334"/>
      <c r="F1300" s="333"/>
      <c r="G1300" s="335"/>
      <c r="H1300" s="363"/>
      <c r="I1300" s="336">
        <f>I288</f>
        <v>0</v>
      </c>
      <c r="J1300" s="331" t="e">
        <f t="shared" ref="J1300:J1313" si="121">I1300/$I$1314</f>
        <v>#DIV/0!</v>
      </c>
    </row>
    <row r="1301" spans="1:10" ht="15">
      <c r="A1301" s="332" t="str">
        <f>B595</f>
        <v>3  BITUMINIZIRANE ZMESI</v>
      </c>
      <c r="B1301" s="333"/>
      <c r="C1301" s="333"/>
      <c r="D1301" s="333"/>
      <c r="E1301" s="334"/>
      <c r="F1301" s="333"/>
      <c r="G1301" s="335"/>
      <c r="H1301" s="363"/>
      <c r="I1301" s="336">
        <f>I595</f>
        <v>0</v>
      </c>
      <c r="J1301" s="331" t="e">
        <f t="shared" si="121"/>
        <v>#DIV/0!</v>
      </c>
    </row>
    <row r="1302" spans="1:10" ht="15">
      <c r="A1302" s="332" t="str">
        <f>B606</f>
        <v>4  VOZNE POVRŠINE</v>
      </c>
      <c r="B1302" s="333"/>
      <c r="C1302" s="333"/>
      <c r="D1302" s="333"/>
      <c r="E1302" s="334"/>
      <c r="F1302" s="333"/>
      <c r="G1302" s="335"/>
      <c r="H1302" s="363"/>
      <c r="I1302" s="336">
        <f>I606</f>
        <v>0</v>
      </c>
      <c r="J1302" s="331" t="e">
        <f t="shared" si="121"/>
        <v>#DIV/0!</v>
      </c>
    </row>
    <row r="1303" spans="1:10" ht="15">
      <c r="A1303" s="332" t="str">
        <f>B696</f>
        <v xml:space="preserve">5  HIDROIZOLACIJE </v>
      </c>
      <c r="B1303" s="333"/>
      <c r="C1303" s="333"/>
      <c r="D1303" s="333"/>
      <c r="E1303" s="334"/>
      <c r="F1303" s="333"/>
      <c r="G1303" s="335"/>
      <c r="H1303" s="363"/>
      <c r="I1303" s="336">
        <f>I696</f>
        <v>0</v>
      </c>
      <c r="J1303" s="331" t="e">
        <f t="shared" si="121"/>
        <v>#DIV/0!</v>
      </c>
    </row>
    <row r="1304" spans="1:10" ht="15">
      <c r="A1304" s="332" t="str">
        <f>B782</f>
        <v>6  CEMENTNI BETON</v>
      </c>
      <c r="B1304" s="333"/>
      <c r="C1304" s="333"/>
      <c r="D1304" s="333"/>
      <c r="E1304" s="334"/>
      <c r="F1304" s="333"/>
      <c r="G1304" s="335"/>
      <c r="H1304" s="363"/>
      <c r="I1304" s="336">
        <f>I782</f>
        <v>0</v>
      </c>
      <c r="J1304" s="331" t="e">
        <f t="shared" si="121"/>
        <v>#DIV/0!</v>
      </c>
    </row>
    <row r="1305" spans="1:10" ht="15">
      <c r="A1305" s="332" t="str">
        <f>B866</f>
        <v>7  JEKLA ZA ARMIRANJE, PREDNAPENJANJE IN KONSTRUKCIJE</v>
      </c>
      <c r="B1305" s="333"/>
      <c r="C1305" s="333"/>
      <c r="D1305" s="333"/>
      <c r="E1305" s="334"/>
      <c r="F1305" s="333"/>
      <c r="G1305" s="335"/>
      <c r="H1305" s="363"/>
      <c r="I1305" s="336">
        <f>I866</f>
        <v>0</v>
      </c>
      <c r="J1305" s="331" t="e">
        <f t="shared" si="121"/>
        <v>#DIV/0!</v>
      </c>
    </row>
    <row r="1306" spans="1:10" ht="15">
      <c r="A1306" s="332" t="str">
        <f>B976</f>
        <v>8  SIDRA</v>
      </c>
      <c r="B1306" s="333"/>
      <c r="C1306" s="333"/>
      <c r="D1306" s="333"/>
      <c r="E1306" s="334"/>
      <c r="F1306" s="333"/>
      <c r="G1306" s="335"/>
      <c r="H1306" s="363"/>
      <c r="I1306" s="336">
        <f>I976</f>
        <v>0</v>
      </c>
      <c r="J1306" s="331" t="e">
        <f t="shared" si="121"/>
        <v>#DIV/0!</v>
      </c>
    </row>
    <row r="1307" spans="1:10" ht="15">
      <c r="A1307" s="332" t="str">
        <f>B1051</f>
        <v>9  PODAJNO LOVILNI SISTEMI</v>
      </c>
      <c r="B1307" s="333"/>
      <c r="C1307" s="333"/>
      <c r="D1307" s="333"/>
      <c r="E1307" s="334"/>
      <c r="F1307" s="333"/>
      <c r="G1307" s="335"/>
      <c r="H1307" s="363"/>
      <c r="I1307" s="336">
        <f>I1051</f>
        <v>0</v>
      </c>
      <c r="J1307" s="331" t="e">
        <f t="shared" si="121"/>
        <v>#DIV/0!</v>
      </c>
    </row>
    <row r="1308" spans="1:10" ht="15">
      <c r="A1308" s="332" t="str">
        <f>B1112</f>
        <v>10  OPREMA OBJEKTOV</v>
      </c>
      <c r="B1308" s="333"/>
      <c r="C1308" s="333"/>
      <c r="D1308" s="333"/>
      <c r="E1308" s="334"/>
      <c r="F1308" s="333"/>
      <c r="G1308" s="335"/>
      <c r="H1308" s="363"/>
      <c r="I1308" s="336">
        <f>I1112</f>
        <v>0</v>
      </c>
      <c r="J1308" s="331" t="e">
        <f t="shared" si="121"/>
        <v>#DIV/0!</v>
      </c>
    </row>
    <row r="1309" spans="1:10" ht="15">
      <c r="A1309" s="332" t="str">
        <f>B1169</f>
        <v>11  OPREMA TRASE</v>
      </c>
      <c r="B1309" s="333"/>
      <c r="C1309" s="333"/>
      <c r="D1309" s="333"/>
      <c r="E1309" s="334"/>
      <c r="F1309" s="333"/>
      <c r="G1309" s="335"/>
      <c r="H1309" s="363"/>
      <c r="I1309" s="336">
        <f>I1169</f>
        <v>0</v>
      </c>
      <c r="J1309" s="331" t="e">
        <f t="shared" si="121"/>
        <v>#DIV/0!</v>
      </c>
    </row>
    <row r="1310" spans="1:10" ht="15">
      <c r="A1310" s="332" t="str">
        <f>B1220</f>
        <v>13  PROMETNA OPREMA</v>
      </c>
      <c r="B1310" s="333"/>
      <c r="C1310" s="333"/>
      <c r="D1310" s="333"/>
      <c r="E1310" s="334"/>
      <c r="F1310" s="333"/>
      <c r="G1310" s="335"/>
      <c r="H1310" s="363"/>
      <c r="I1310" s="336">
        <f>I1220</f>
        <v>0</v>
      </c>
      <c r="J1310" s="331" t="e">
        <f t="shared" si="121"/>
        <v>#DIV/0!</v>
      </c>
    </row>
    <row r="1311" spans="1:10" ht="15">
      <c r="A1311" s="332" t="str">
        <f>B1275</f>
        <v>14  SANACIJSKA DELA</v>
      </c>
      <c r="B1311" s="333"/>
      <c r="C1311" s="333"/>
      <c r="D1311" s="333"/>
      <c r="E1311" s="334"/>
      <c r="F1311" s="333"/>
      <c r="G1311" s="335"/>
      <c r="H1311" s="363"/>
      <c r="I1311" s="336">
        <f>I1275</f>
        <v>0</v>
      </c>
      <c r="J1311" s="331" t="e">
        <f t="shared" si="121"/>
        <v>#DIV/0!</v>
      </c>
    </row>
    <row r="1312" spans="1:10" ht="15">
      <c r="A1312" s="332" t="str">
        <f>B1289</f>
        <v>15  KONČNA POROČILA Z OCENO KAKOVOSTI IZVEDENIH DEL</v>
      </c>
      <c r="B1312" s="333"/>
      <c r="C1312" s="333"/>
      <c r="D1312" s="333"/>
      <c r="E1312" s="334"/>
      <c r="F1312" s="333"/>
      <c r="G1312" s="335"/>
      <c r="H1312" s="363"/>
      <c r="I1312" s="336">
        <f>I1289</f>
        <v>0</v>
      </c>
      <c r="J1312" s="331" t="e">
        <f t="shared" si="121"/>
        <v>#DIV/0!</v>
      </c>
    </row>
    <row r="1313" spans="1:11" ht="15">
      <c r="A1313" s="337" t="str">
        <f>B1293</f>
        <v>16  KOORDINACIJE idr.</v>
      </c>
      <c r="B1313" s="338"/>
      <c r="C1313" s="338"/>
      <c r="D1313" s="338"/>
      <c r="E1313" s="339"/>
      <c r="F1313" s="338"/>
      <c r="G1313" s="340"/>
      <c r="H1313" s="364"/>
      <c r="I1313" s="336">
        <f>I1293</f>
        <v>0</v>
      </c>
      <c r="J1313" s="331" t="e">
        <f t="shared" si="121"/>
        <v>#DIV/0!</v>
      </c>
    </row>
    <row r="1314" spans="1:11" ht="15">
      <c r="A1314" s="341"/>
      <c r="B1314" s="341"/>
      <c r="C1314" s="342"/>
      <c r="D1314" s="342"/>
      <c r="E1314" s="343"/>
      <c r="F1314" s="342"/>
      <c r="G1314" s="344" t="s">
        <v>193</v>
      </c>
      <c r="H1314" s="362"/>
      <c r="I1314" s="345">
        <f>SUM(I1299:I1313)</f>
        <v>0</v>
      </c>
      <c r="J1314" s="346"/>
      <c r="K1314" s="346"/>
    </row>
    <row r="1315" spans="1:11" ht="15">
      <c r="A1315" s="342"/>
      <c r="B1315" s="342"/>
      <c r="C1315" s="342"/>
      <c r="D1315" s="342"/>
      <c r="E1315" s="343"/>
      <c r="F1315" s="342"/>
      <c r="G1315" s="347" t="s">
        <v>1174</v>
      </c>
      <c r="H1315" s="363"/>
      <c r="I1315" s="336">
        <f>I1314*0.22</f>
        <v>0</v>
      </c>
      <c r="J1315" s="346"/>
    </row>
    <row r="1316" spans="1:11" ht="15">
      <c r="A1316" s="342"/>
      <c r="B1316" s="342"/>
      <c r="C1316" s="342"/>
      <c r="D1316" s="342"/>
      <c r="E1316" s="343"/>
      <c r="F1316" s="342"/>
      <c r="G1316" s="344" t="s">
        <v>1175</v>
      </c>
      <c r="H1316" s="364"/>
      <c r="I1316" s="348">
        <f>I1314+I1315</f>
        <v>0</v>
      </c>
      <c r="J1316" s="17"/>
    </row>
    <row r="1317" spans="1:11" ht="13.5" thickTop="1"/>
    <row r="1320" spans="1:11">
      <c r="J1320" s="51"/>
    </row>
  </sheetData>
  <sheetProtection algorithmName="SHA-512" hashValue="omoOYqKmtgDObEbBg8dmg7o7HChsgpykL9e612HafS1rLSHogKFv5KIwowbi/HFgVVswbYKp0mwlcHH9gdHqXQ==" saltValue="WwKjxLwMCwJCCyhvBs/sJQ==" spinCount="100000" sheet="1" selectLockedCells="1"/>
  <mergeCells count="41">
    <mergeCell ref="B102:C102"/>
    <mergeCell ref="B91:C91"/>
    <mergeCell ref="B235:D235"/>
    <mergeCell ref="C870:E870"/>
    <mergeCell ref="B255:D255"/>
    <mergeCell ref="C425:F425"/>
    <mergeCell ref="B599:C599"/>
    <mergeCell ref="C661:F661"/>
    <mergeCell ref="D611:F611"/>
    <mergeCell ref="B275:E275"/>
    <mergeCell ref="B258:E258"/>
    <mergeCell ref="B262:E262"/>
    <mergeCell ref="B271:E271"/>
    <mergeCell ref="C816:D816"/>
    <mergeCell ref="C688:C691"/>
    <mergeCell ref="B1284:C1284"/>
    <mergeCell ref="E894:F894"/>
    <mergeCell ref="B1280:C1280"/>
    <mergeCell ref="B1111:G1111"/>
    <mergeCell ref="B1116:C1116"/>
    <mergeCell ref="C960:G960"/>
    <mergeCell ref="B1278:F1278"/>
    <mergeCell ref="A5:I5"/>
    <mergeCell ref="A6:I6"/>
    <mergeCell ref="D12:E12"/>
    <mergeCell ref="F12:G12"/>
    <mergeCell ref="H12:I12"/>
    <mergeCell ref="B8:I8"/>
    <mergeCell ref="A10:I11"/>
    <mergeCell ref="D715:F715"/>
    <mergeCell ref="B787:C787"/>
    <mergeCell ref="C852:G852"/>
    <mergeCell ref="B1110:G1110"/>
    <mergeCell ref="C1131:G1131"/>
    <mergeCell ref="B861:G861"/>
    <mergeCell ref="C895:G895"/>
    <mergeCell ref="B914:G914"/>
    <mergeCell ref="C932:G932"/>
    <mergeCell ref="B963:G963"/>
    <mergeCell ref="C969:G969"/>
    <mergeCell ref="C1022:G1022"/>
  </mergeCells>
  <conditionalFormatting sqref="F1222:G1224">
    <cfRule type="cellIs" dxfId="6" priority="33" stopIfTrue="1" operator="notEqual">
      <formula>"     xxxxxx"</formula>
    </cfRule>
  </conditionalFormatting>
  <conditionalFormatting sqref="E1222:E1224 E1251:E1253 E1256:E1257">
    <cfRule type="cellIs" dxfId="5" priority="34" stopIfTrue="1" operator="notEqual">
      <formula>"    XXXXXX"</formula>
    </cfRule>
  </conditionalFormatting>
  <conditionalFormatting sqref="E1228:E1229 E1241:E1242">
    <cfRule type="cellIs" dxfId="4" priority="32" stopIfTrue="1" operator="notEqual">
      <formula>"    XXXXXX"</formula>
    </cfRule>
  </conditionalFormatting>
  <conditionalFormatting sqref="E1237:E1238">
    <cfRule type="cellIs" dxfId="3" priority="31" stopIfTrue="1" operator="notEqual">
      <formula>"    XXXXXX"</formula>
    </cfRule>
  </conditionalFormatting>
  <conditionalFormatting sqref="E1264:E1276">
    <cfRule type="cellIs" dxfId="2" priority="30" stopIfTrue="1" operator="notEqual">
      <formula>"    XXXXXX"</formula>
    </cfRule>
  </conditionalFormatting>
  <conditionalFormatting sqref="I1222:I1224">
    <cfRule type="cellIs" dxfId="1" priority="29" stopIfTrue="1" operator="notEqual">
      <formula>"    XXXXXX"</formula>
    </cfRule>
  </conditionalFormatting>
  <conditionalFormatting sqref="H1222:H1224">
    <cfRule type="cellIs" dxfId="0" priority="28" stopIfTrue="1" operator="notEqual">
      <formula>"    XXXXXX"</formula>
    </cfRule>
  </conditionalFormatting>
  <dataValidations count="1">
    <dataValidation type="custom" allowBlank="1" showInputMessage="1" showErrorMessage="1" errorTitle="Preverite vnos!" error="Vrednost cena/EM je potrebno vnesti na dve decimalni mesti!" sqref="H18:H22 H26:H28 H30 H33:H40 H55:H61 H64:H70 H73:H79 H92:H96 H98:H99 H103:H107 H109 H115:H118 H123:H125 H129:H133 H136:H142 H160:H163 H166:H170 H172 H175:H178 H195:H199 H202 H210:H219 H286 H223:H224 H227:H231 H233 H237 H240 H243:H247 H250:H253 H307:H315 H319:H323 H354:H360 H363 H366:H370 H373:H374 H377:H380 H389:H394 H396 H399 H402:H410 H413:H421 H426:H430 H439:H444 H447 H450:H456 H462:H469 H477:H485 H488:H496 H500:H504 H512 H515:H521 H527:H533 H593 H600:H602 H613:H622 H631:H635 H638:H644 H651 H656:H658 H662:H666 H668:H670 H672:H677 H680:H682 H685:H686 H689:H691 H694 H712 H715 H718 H720 H725:H729 H732:H734 H753:H755 H757 H759 H780 H788:H791 H793 H801:H803 H811:H813 H815 H818 H821:H822 H825:H826 H829:H831 H834:H835 H838:H843 H847:H851 H854:H859 H864 H871 H875 H878:H880 H883:H885 H888:H891 H894 H897:H899 H901 H904:H910 H1291 H923:H927 H935:H936 H940 H945:H951 H954:H959 H966:H968 H974 H1003:H1005 H1009:H1010 H1012:H1015 H1019:H1021 H1049 H1056:H1058 H1062:H1063 H1066:H1069 H1086:H1088 H1091:H1092 H1095:H1096 H1103 H1105 H1109 H1117:H1119 H1124:H1125 H1134:H1135 H1138:H1139 H1144:H1146 H1150 H1158 H1160:H1163 H1166:H1167 H1177:H1178 H1182:H1183 H1185 H1190:H1191 H1195:H1199 H1202:H1205 H1209:H1211 H1214:H1215 H1218 H1281:H1282 H1285:H1287 H917" xr:uid="{C5D2A962-3C11-4353-9E24-C883D7EABD98}">
      <formula1>(H18)=ROUND(H18,2)</formula1>
    </dataValidation>
  </dataValidations>
  <pageMargins left="0.74803149606299213" right="0.47244094488188981" top="0.55118110236220474" bottom="0.55118110236220474" header="0.31496062992125984" footer="0.31496062992125984"/>
  <pageSetup paperSize="9" scale="60" fitToHeight="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3" ma:contentTypeDescription="Ustvari nov dokument." ma:contentTypeScope="" ma:versionID="8c246630bb0ecc3dc51ae9bf14e98853">
  <xsd:schema xmlns:xsd="http://www.w3.org/2001/XMLSchema" xmlns:xs="http://www.w3.org/2001/XMLSchema" xmlns:p="http://schemas.microsoft.com/office/2006/metadata/properties" xmlns:ns2="b8f247cd-5ef0-409a-a977-2e6ba272a262" targetNamespace="http://schemas.microsoft.com/office/2006/metadata/properties" ma:root="true" ma:fieldsID="546ac8ff060456b49014a0629eb3be47" ns2:_="">
    <xsd:import namespace="b8f247cd-5ef0-409a-a977-2e6ba272a2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FBB52F-C119-4FF0-8424-13D1DE85969F}">
  <ds:schemaRefs>
    <ds:schemaRef ds:uri="http://schemas.microsoft.com/sharepoint/v3/contenttype/forms"/>
  </ds:schemaRefs>
</ds:datastoreItem>
</file>

<file path=customXml/itemProps2.xml><?xml version="1.0" encoding="utf-8"?>
<ds:datastoreItem xmlns:ds="http://schemas.openxmlformats.org/officeDocument/2006/customXml" ds:itemID="{2673C5E5-655D-40C1-BB3D-EBF18D8FE63E}">
  <ds:schemaRefs>
    <ds:schemaRef ds:uri="http://purl.org/dc/elements/1.1/"/>
    <ds:schemaRef ds:uri="http://purl.org/dc/terms/"/>
    <ds:schemaRef ds:uri="http://schemas.microsoft.com/office/2006/documentManagement/types"/>
    <ds:schemaRef ds:uri="http://schemas.microsoft.com/office/infopath/2007/PartnerControls"/>
    <ds:schemaRef ds:uri="http://www.w3.org/XML/1998/namespace"/>
    <ds:schemaRef ds:uri="b8f247cd-5ef0-409a-a977-2e6ba272a262"/>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370B6B2F-58BA-4CB0-A118-2F7342AE6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Škale</vt:lpstr>
      <vt:lpstr>Škale!Področje_tiskanja</vt:lpstr>
      <vt:lpstr>Škale!Tiskanje_naslovov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Jaka Rupnik</cp:lastModifiedBy>
  <cp:revision/>
  <dcterms:created xsi:type="dcterms:W3CDTF">2016-07-11T10:24:04Z</dcterms:created>
  <dcterms:modified xsi:type="dcterms:W3CDTF">2025-11-04T09:11:54Z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ies>
</file>